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defaultThemeVersion="124226"/>
  <mc:AlternateContent xmlns:mc="http://schemas.openxmlformats.org/markup-compatibility/2006">
    <mc:Choice Requires="x15">
      <x15ac:absPath xmlns:x15ac="http://schemas.microsoft.com/office/spreadsheetml/2010/11/ac" url="C:\Users\MotseL\Documents\"/>
    </mc:Choice>
  </mc:AlternateContent>
  <xr:revisionPtr revIDLastSave="0" documentId="8_{096BD8C8-4BB6-4B2C-A116-A87FE449192C}" xr6:coauthVersionLast="47" xr6:coauthVersionMax="47" xr10:uidLastSave="{00000000-0000-0000-0000-000000000000}"/>
  <bookViews>
    <workbookView xWindow="28680" yWindow="-120" windowWidth="19440" windowHeight="15000" firstSheet="3" activeTab="3" xr2:uid="{00000000-000D-0000-FFFF-FFFF00000000}"/>
  </bookViews>
  <sheets>
    <sheet name="Read Me FIRST" sheetId="1" r:id="rId1"/>
    <sheet name="1.1 Tender Cover Sheet" sheetId="2" r:id="rId2"/>
    <sheet name="1.1.1 Preamble" sheetId="3" r:id="rId3"/>
    <sheet name="Koria 11kV Line" sheetId="23" r:id="rId4"/>
    <sheet name="Driedorp Boesmanskop 22kv Line" sheetId="26" r:id="rId5"/>
    <sheet name="Van Stadensrus 11kV Capacitor B" sheetId="25" r:id="rId6"/>
    <sheet name="1.1.3 CPA Formulae" sheetId="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J">#REF!</definedName>
    <definedName name="\K">#REF!</definedName>
    <definedName name="\Q">#REF!</definedName>
    <definedName name="__END1">'[1]Add Inst for Analysis'!#REF!</definedName>
    <definedName name="__END2">'[1]Add Inst for Analysis'!#REF!</definedName>
    <definedName name="_Datasheet.AccTimeMotor">#REF!</definedName>
    <definedName name="_Datasheet.AccTimeMotorRotor">#REF!</definedName>
    <definedName name="_Datasheet.Altitude">#REF!</definedName>
    <definedName name="_Datasheet.AntProt">#REF!</definedName>
    <definedName name="_Datasheet.AreaClassification">#REF!</definedName>
    <definedName name="_Datasheet.Baseplate">#REF!</definedName>
    <definedName name="_Datasheet.BearingDE">#REF!</definedName>
    <definedName name="_Datasheet.BearingNDE">#REF!</definedName>
    <definedName name="_Datasheet.CableEntry">#REF!</definedName>
    <definedName name="_Datasheet.CableSize">#REF!</definedName>
    <definedName name="_Datasheet.CableType">'[2]Data Sheet'!#REF!</definedName>
    <definedName name="_Datasheet.ChemProt">#REF!</definedName>
    <definedName name="_Datasheet.DimH">#REF!</definedName>
    <definedName name="_Datasheet.DimL">#REF!</definedName>
    <definedName name="_Datasheet.DimW">#REF!</definedName>
    <definedName name="_Datasheet.Drive">#REF!</definedName>
    <definedName name="_Datasheet.Duty">#REF!</definedName>
    <definedName name="_Datasheet.Earthmm2">#REF!</definedName>
    <definedName name="_Datasheet.Efficiency12L">'[2]Data Sheet'!#REF!</definedName>
    <definedName name="_Datasheet.Efficiency34L">'[2]Data Sheet'!#REF!</definedName>
    <definedName name="_Datasheet.EfficiencyFL">'[2]Data Sheet'!#REF!</definedName>
    <definedName name="_Datasheet.Enclosure">#REF!</definedName>
    <definedName name="_Datasheet.ExCert">#REF!</definedName>
    <definedName name="_Datasheet.ExProtection">#REF!</definedName>
    <definedName name="_Datasheet.ExTestAuth">#REF!</definedName>
    <definedName name="_Datasheet.ExZone">#REF!</definedName>
    <definedName name="_Datasheet.FrameNo">#REF!</definedName>
    <definedName name="_Datasheet.FrameSize">#REF!</definedName>
    <definedName name="_Datasheet.FullLoadSpeed">#REF!</definedName>
    <definedName name="_Datasheet.GasGroup">#REF!</definedName>
    <definedName name="_Datasheet.HumidityAt">'[2]Data Sheet'!#REF!</definedName>
    <definedName name="_Datasheet.HumidityPerc">'[2]Data Sheet'!#REF!</definedName>
    <definedName name="_Datasheet.InsulationClass">#REF!</definedName>
    <definedName name="_Datasheet.LRCurrent">#REF!</definedName>
    <definedName name="_Datasheet.LRPowerFactor">#REF!</definedName>
    <definedName name="_Datasheet.LRWTimeCold">#REF!</definedName>
    <definedName name="_Datasheet.LRWTimeHot">#REF!</definedName>
    <definedName name="_Datasheet.MassMotor">#REF!</definedName>
    <definedName name="_Datasheet.MassRotor">#REF!</definedName>
    <definedName name="_Datasheet.MotorMagnetisingL">#REF!</definedName>
    <definedName name="_Datasheet.MotorRotorL">#REF!</definedName>
    <definedName name="_Datasheet.MotorRotorR">#REF!</definedName>
    <definedName name="_Datasheet.MotorStatorL">#REF!</definedName>
    <definedName name="_Datasheet.MotorStatorR">#REF!</definedName>
    <definedName name="_Datasheet.MotorSubTransientL">#REF!</definedName>
    <definedName name="_Datasheet.MotorTransientL">#REF!</definedName>
    <definedName name="_Datasheet.Mounting">#REF!</definedName>
    <definedName name="_Datasheet.PaintColour">#REF!</definedName>
    <definedName name="_Datasheet.PaintSpec">#REF!</definedName>
    <definedName name="_Datasheet.PowerFactor12L">#REF!</definedName>
    <definedName name="_Datasheet.PowerFactor34L">#REF!</definedName>
    <definedName name="_Datasheet.PowerFactorFL">#REF!</definedName>
    <definedName name="_Datasheet.RequireEqCircuit">#REF!</definedName>
    <definedName name="_Datasheet.RequireSpVsCurrent">#REF!</definedName>
    <definedName name="_Datasheet.RequireSpVsPF">#REF!</definedName>
    <definedName name="_Datasheet.RequireSpVsTorq">#REF!</definedName>
    <definedName name="_Datasheet.Rotation">#REF!</definedName>
    <definedName name="_Datasheet.ServiceFactor">#REF!</definedName>
    <definedName name="_Datasheet.SignDate">#REF!</definedName>
    <definedName name="_Datasheet.SignDesignation">'[2]Data Sheet'!#REF!</definedName>
    <definedName name="_Datasheet.SignName">'[2]Data Sheet'!#REF!</definedName>
    <definedName name="_Datasheet.Sound">#REF!</definedName>
    <definedName name="_Datasheet.StartsCold">#REF!</definedName>
    <definedName name="_Datasheet.StartsHot">#REF!</definedName>
    <definedName name="_Datasheet.StartType">#REF!</definedName>
    <definedName name="_Datasheet.StartVoltDrop">#REF!</definedName>
    <definedName name="_Datasheet.SyncSpeed">#REF!</definedName>
    <definedName name="_Datasheet.SystemNeutral">#REF!</definedName>
    <definedName name="_Datasheet.TempClass">'[2]Data Sheet'!#REF!</definedName>
    <definedName name="_Datasheet.TempClassification">#REF!</definedName>
    <definedName name="_Datasheet.TempMax">'[2]Data Sheet'!#REF!</definedName>
    <definedName name="_Datasheet.TempMin">'[2]Data Sheet'!#REF!</definedName>
    <definedName name="_Datasheet.TermBox">#REF!</definedName>
    <definedName name="_Datasheet.TorqueBD">#REF!</definedName>
    <definedName name="_Datasheet.TorqueFL">#REF!</definedName>
    <definedName name="_Datasheet.TorqueLR">#REF!</definedName>
    <definedName name="_Datasheet.TorquePU">'[2]Data Sheet'!#REF!</definedName>
    <definedName name="_Datasheet.WindingConn">#REF!</definedName>
    <definedName name="_Datasheet.WithVSD">#REF!</definedName>
    <definedName name="_Datasheet.WK2Motor">#REF!</definedName>
    <definedName name="_Datasheet.WK2MotorDrive">#REF!</definedName>
    <definedName name="_Datasheet.Zone">#REF!</definedName>
    <definedName name="_Document.Description">#REF!</definedName>
    <definedName name="_Document.Notes">#REF!</definedName>
    <definedName name="_Document.Rev">#REF!</definedName>
    <definedName name="_Document.TagNum">#REF!</definedName>
    <definedName name="_EIndex.Amp">#REF!</definedName>
    <definedName name="_EIndex.Freq">'[2]Data Sheet'!#REF!</definedName>
    <definedName name="_EIndex.Manufacturer">#REF!</definedName>
    <definedName name="_EIndex.Notes">#REF!</definedName>
    <definedName name="_EIndex.Phases">'[2]Data Sheet'!#REF!</definedName>
    <definedName name="_EIndex.Power">#REF!</definedName>
    <definedName name="_EIndex.Service">#REF!</definedName>
    <definedName name="_EIndex.TagNum">#REF!</definedName>
    <definedName name="_EIndex.Unit">#REF!</definedName>
    <definedName name="_EIndex.Volt">'[2]Data Sheet'!#REF!</definedName>
    <definedName name="_END1">'[1]Add Inst for Analysis'!#REF!</definedName>
    <definedName name="_END2">'[1]Add Inst for Analysis'!#REF!</definedName>
    <definedName name="_Order1" hidden="1">255</definedName>
    <definedName name="_ProjectInfo.ClientLocation">#REF!</definedName>
    <definedName name="_ProjectInfo.ProjectDescription">#REF!</definedName>
    <definedName name="_ProjectInfo.ProjectName">#REF!</definedName>
    <definedName name="_Revision.ApprovedBy">#REF!</definedName>
    <definedName name="_Revision.CheckedBy">#REF!</definedName>
    <definedName name="_Revision.Rev">#REF!</definedName>
    <definedName name="_Revision.RevBy">#REF!</definedName>
    <definedName name="_Revision.RevDate">#REF!</definedName>
    <definedName name="_Revision.RevTitle">#REF!</definedName>
    <definedName name="_sec12">#REF!</definedName>
    <definedName name="_SEC1200">#REF!</definedName>
    <definedName name="a">#REF!</definedName>
    <definedName name="At_Risk_Behaviour">[3]Definitions!$I$25:$I$63</definedName>
    <definedName name="At_Risk_Conditions">[3]Definitions!$J$25:$J$64</definedName>
    <definedName name="b">[4]Sched2!#REF!</definedName>
    <definedName name="BB167A9">#REF!</definedName>
    <definedName name="Body_Part">[5]Definitions!$A$40:$A$59</definedName>
    <definedName name="CERT_PWD_VALUE">#REF!</definedName>
    <definedName name="CERT_RANGE_COPY">#REF!</definedName>
    <definedName name="CERT_WDTD_LESS_RET_VALUE">#REF!</definedName>
    <definedName name="CERTICATE_NO">#REF!</definedName>
    <definedName name="Clear_CAST_Price_Summary">[6]!Clear_CAST_Price_Summary</definedName>
    <definedName name="Consequences_of_Injury">[5]Definitions!$A$16:$A$33</definedName>
    <definedName name="CONTRACT_VALUE">#REF!</definedName>
    <definedName name="CR">#REF!</definedName>
    <definedName name="Crime_Indicator">[5]Definitions!$G$7:$G$10</definedName>
    <definedName name="_xlnm.Criteria">#REF!</definedName>
    <definedName name="CURRENT_DATE">#REF!</definedName>
    <definedName name="CURRENT_RETENTION">#REF!</definedName>
    <definedName name="Data">#REF!</definedName>
    <definedName name="Data_Opt_Bill5">#REF!</definedName>
    <definedName name="_xlnm.Database">'[1]Add Inst for Analysis'!#REF!</definedName>
    <definedName name="DATE_D_N">#REF!</definedName>
    <definedName name="Date_delivery">#REF!</definedName>
    <definedName name="Days_Off">[3]Definitions!$F$36:$F$60</definedName>
    <definedName name="DELIVERY_NO">#REF!</definedName>
    <definedName name="DESCRIPTION">#REF!</definedName>
    <definedName name="DI_Severity_Indicator">[5]Definitions!$H$16:$H$23</definedName>
    <definedName name="Dpt_Description">[5]Definitions!$B$66:$B$109</definedName>
    <definedName name="EI_CWD_QTY">#REF!</definedName>
    <definedName name="EI_CWD_QTY_END">#REF!</definedName>
    <definedName name="EI_CWD_QTY_START">#REF!</definedName>
    <definedName name="EI_PWD_QTY">#REF!</definedName>
    <definedName name="EI_PWD_QTY_END">#REF!</definedName>
    <definedName name="EI_PWD_QTY_START">#REF!</definedName>
    <definedName name="EI_WDTD_QTY">#REF!</definedName>
    <definedName name="EI_WDTD_QTY_END">#REF!</definedName>
    <definedName name="EI_WDTD_QTY_START">#REF!</definedName>
    <definedName name="Employee_Accident_Type">[5]Definitions!$C$3:$C$34</definedName>
    <definedName name="ER">#REF!</definedName>
    <definedName name="Estimate">#REF!</definedName>
    <definedName name="EstimatingRateMakeUp">#REF!</definedName>
    <definedName name="EUR">'[7]Cover SHT'!$B$2</definedName>
    <definedName name="Evaluation">#REF!</definedName>
    <definedName name="_xlnm.Extract">#REF!</definedName>
    <definedName name="Fees">SUM(#REF!)</definedName>
    <definedName name="GBP">'[7]Cover SHT'!$B$1</definedName>
    <definedName name="General_Agencies">[3]Definitions!$H$66:$H$103</definedName>
    <definedName name="Group">[5]Definitions!$E$51:$E$60</definedName>
    <definedName name="Impact_Codes">#REF!</definedName>
    <definedName name="Injury_type">[5]Definitions!$A$2:$A$14</definedName>
    <definedName name="ITEM_NO">#REF!</definedName>
    <definedName name="Items_01">#REF!</definedName>
    <definedName name="material">#REF!</definedName>
    <definedName name="mm">[4]Sched2!$A$7:$G$146</definedName>
    <definedName name="Module1.CF_Data">[6]!Module1.CF_Data</definedName>
    <definedName name="Module1.Collect_Data">[6]!Module1.Collect_Data</definedName>
    <definedName name="Occupational_Hygiene_Agencies">[3]Definitions!$I$66:$I$103</definedName>
    <definedName name="Patrick">#REF!</definedName>
    <definedName name="PG_CWD_QTY">#REF!</definedName>
    <definedName name="PG_CWD_QTY_END">#REF!</definedName>
    <definedName name="PG_CWD_QTY_START">#REF!</definedName>
    <definedName name="PG_PWD_QTY">#REF!</definedName>
    <definedName name="PG_PWD_QTY_END">#REF!</definedName>
    <definedName name="PG_PWD_QTY_START">#REF!</definedName>
    <definedName name="PG_WDTD_QTY">#REF!</definedName>
    <definedName name="PG_WDTD_QTY_END">#REF!</definedName>
    <definedName name="PG_WDTD_QTY_START">#REF!</definedName>
    <definedName name="PR">#REF!</definedName>
    <definedName name="previous_cert">#REF!</definedName>
    <definedName name="Principle_Contractor_List">[3]Definitions!$F$66:$F$110</definedName>
    <definedName name="_xlnm.Print_Area" localSheetId="6">'1.1.3 CPA Formulae'!$A$1:$L$68</definedName>
    <definedName name="_xlnm.Print_Area">#REF!</definedName>
    <definedName name="_xlnm.Print_Titles">#N/A</definedName>
    <definedName name="Print_Titles_MI">'[8] Cert 002'!$A$1:$IV$4,'[8] Cert 002'!$A$1:$E$65536</definedName>
    <definedName name="prot4">[6]!prot4</definedName>
    <definedName name="prot5">[6]!prot5</definedName>
    <definedName name="PYMNT_VALUE">#REF!</definedName>
    <definedName name="QTY__BOQ">#REF!</definedName>
    <definedName name="QTY__D_N">#REF!</definedName>
    <definedName name="QTY__MOS">#REF!</definedName>
    <definedName name="REI_CWD_QTY_END">#REF!</definedName>
    <definedName name="REI_CWD_QTY_START">#REF!</definedName>
    <definedName name="REI_PWD_QTY">#REF!</definedName>
    <definedName name="REI_PWD_QTY_END">#REF!</definedName>
    <definedName name="REI_PWD_QTY_START">#REF!</definedName>
    <definedName name="REI_WDTD_QTY">#REF!</definedName>
    <definedName name="REI_WDTD_QTY_END">#REF!</definedName>
    <definedName name="REI_WDTD_QTY_START">#REF!</definedName>
    <definedName name="s">#REF!</definedName>
    <definedName name="sced8b">[4]Sched2!#REF!</definedName>
    <definedName name="Section">[5]Definitions!$C$66:$C$109</definedName>
    <definedName name="SI_CWD_QTY">#REF!</definedName>
    <definedName name="SI_CWD_QTY_END">#REF!</definedName>
    <definedName name="SI_CWD_QTY_START">#REF!</definedName>
    <definedName name="SI_PWD_QTY">#REF!</definedName>
    <definedName name="SI_PWD_QTY_END">#REF!</definedName>
    <definedName name="SI_PWD_QTY_START">#REF!</definedName>
    <definedName name="SI_WDTD_QTY">#REF!</definedName>
    <definedName name="SI_WDTD_QTY_END">#REF!</definedName>
    <definedName name="SI_WDTD_QTY_START">#REF!</definedName>
    <definedName name="Siemens">#REF!</definedName>
    <definedName name="SR">#REF!</definedName>
    <definedName name="status">'[9]CE DATA'!$W$5:$W$6</definedName>
    <definedName name="Summary">#REF!</definedName>
    <definedName name="Tender">#REF!</definedName>
    <definedName name="Tender1">#REF!</definedName>
    <definedName name="TEST">'[10]Data Sheet'!#REF!</definedName>
    <definedName name="TEST2">'[10]Data Sheet'!#REF!</definedName>
    <definedName name="TEST3">'[10]Data Sheet'!#REF!</definedName>
    <definedName name="TEST4">'[10]Data Sheet'!#REF!</definedName>
    <definedName name="TEST5">'[10]Data Sheet'!#REF!</definedName>
    <definedName name="TEST6">'[10]Data Sheet'!#REF!</definedName>
    <definedName name="TEST7">'[10]Data Sheet'!#REF!</definedName>
    <definedName name="TrunkCable">#REF!</definedName>
    <definedName name="Unit">[5]Definitions!$D$66:$D$109</definedName>
    <definedName name="unprot4">[6]!unprot4</definedName>
    <definedName name="update2">[6]!update2</definedName>
    <definedName name="wrn.fINANCIAL._.REVIEW." hidden="1">{"Financial review",#N/A,FALSE,"Fin Review ";"Financial review",#N/A,FALSE,"Fin Review Details  ";"Financial review",#N/A,FALSE,"P&amp;G Index";"Financial review",#N/A,FALSE,"P&amp;G";"Financial review",#N/A,FALSE,"Z033ELECTR";"Financial review",#N/A,FALSE,"Elect Index ";"Financial review",#N/A,FALSE,"Inst Index";"Financial review",#N/A,FALSE,"Z033INSTR";"Financial review",#N/A,FALSE,"SITE INSTRUCTION'S";"Financial review",#N/A,FALSE,"DAILY WORK SHEET'S"}</definedName>
    <definedName name="wrn.progress._.certificate._.report." hidden="1">{"certificate",#N/A,FALSE,"Kentz Cert 006";"certificate",#N/A,FALSE,"summary";"certificate",#N/A,FALSE,"P&amp;G Index";"certificate",#N/A,FALSE,"P&amp;G";"certificate",#N/A,FALSE,"Elect Index ";"certificate",#N/A,FALSE,"Z033ELECTR";"certificate",#N/A,FALSE,"Inst Index";"certificate",#N/A,FALSE,"Z033INSTR";"certificate",#N/A,FALSE,"SITE INSTRUCTION'S";"certificate",#N/A,FALSE,"DAILY WORK SHEET'S"}</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26" l="1"/>
  <c r="G17" i="26"/>
  <c r="G18" i="26"/>
  <c r="G19" i="26"/>
  <c r="G20" i="26"/>
  <c r="G21" i="26"/>
  <c r="G22" i="26"/>
  <c r="G32" i="26"/>
  <c r="G33" i="26"/>
  <c r="G34" i="26"/>
  <c r="G35" i="26"/>
  <c r="G36" i="26"/>
  <c r="G37" i="26"/>
  <c r="G38" i="26"/>
  <c r="G43" i="26"/>
  <c r="G44" i="26"/>
  <c r="G50" i="26"/>
  <c r="G51" i="26"/>
  <c r="G52" i="26"/>
  <c r="G53" i="26"/>
  <c r="G56" i="26"/>
  <c r="G61" i="26"/>
  <c r="G62" i="26"/>
  <c r="G63" i="26"/>
  <c r="G64" i="26"/>
  <c r="G66" i="26"/>
  <c r="G73" i="26"/>
  <c r="G78" i="26"/>
  <c r="G83" i="26"/>
  <c r="G84" i="26"/>
  <c r="G85" i="26"/>
  <c r="G89" i="26"/>
  <c r="G95" i="26"/>
  <c r="G96" i="26"/>
  <c r="G97" i="26"/>
  <c r="G98" i="26"/>
  <c r="G99" i="26"/>
  <c r="G100" i="26"/>
  <c r="G101" i="26"/>
  <c r="G102" i="26"/>
  <c r="G103" i="26"/>
  <c r="G104" i="26"/>
  <c r="G105" i="26"/>
  <c r="G107" i="26"/>
  <c r="G108" i="26"/>
  <c r="G109" i="26"/>
  <c r="G110" i="26"/>
  <c r="G113" i="26"/>
  <c r="G116" i="26" s="1"/>
  <c r="G114" i="26"/>
  <c r="G115" i="26"/>
  <c r="G32" i="25"/>
  <c r="G16" i="25"/>
  <c r="G84" i="25" s="1"/>
  <c r="G18" i="25"/>
  <c r="G19" i="25"/>
  <c r="G21" i="25"/>
  <c r="G38" i="25"/>
  <c r="G40" i="25"/>
  <c r="G45" i="25"/>
  <c r="G47" i="25"/>
  <c r="G53" i="25"/>
  <c r="G54" i="25"/>
  <c r="G58" i="25"/>
  <c r="G63" i="25"/>
  <c r="G67" i="25"/>
  <c r="G70" i="25"/>
  <c r="G71" i="25"/>
  <c r="G72" i="25"/>
  <c r="G73" i="25"/>
  <c r="G74" i="25"/>
  <c r="G75" i="25"/>
  <c r="G76" i="25"/>
  <c r="G81" i="25"/>
  <c r="G82" i="25"/>
  <c r="G87" i="25"/>
  <c r="G145" i="23"/>
  <c r="G143" i="23"/>
  <c r="G142" i="23"/>
  <c r="G141" i="23"/>
  <c r="G140" i="23"/>
  <c r="G138" i="23"/>
  <c r="G137" i="23"/>
  <c r="G136" i="23"/>
  <c r="G135" i="23"/>
  <c r="G134" i="23"/>
  <c r="G133" i="23"/>
  <c r="G132" i="23"/>
  <c r="G131" i="23"/>
  <c r="G130" i="23"/>
  <c r="G129" i="23"/>
  <c r="G128" i="23"/>
  <c r="G122" i="23"/>
  <c r="G117" i="23"/>
  <c r="G116" i="23"/>
  <c r="G111" i="23"/>
  <c r="G106" i="23"/>
  <c r="G101" i="23"/>
  <c r="G95" i="23"/>
  <c r="G94" i="23"/>
  <c r="G93" i="23"/>
  <c r="G92" i="23"/>
  <c r="G87" i="23"/>
  <c r="G83" i="23"/>
  <c r="G82" i="23"/>
  <c r="G76" i="23"/>
  <c r="G70" i="23"/>
  <c r="G63" i="23"/>
  <c r="G60" i="23"/>
  <c r="G59" i="23"/>
  <c r="G58" i="23"/>
  <c r="G53" i="23"/>
  <c r="G50" i="23"/>
  <c r="G49" i="23"/>
  <c r="G48" i="23"/>
  <c r="G42" i="23"/>
  <c r="G36" i="23"/>
  <c r="G35" i="23"/>
  <c r="G34" i="23"/>
  <c r="G33" i="23"/>
  <c r="G32" i="23"/>
  <c r="G20" i="23"/>
  <c r="G19" i="23"/>
  <c r="G18" i="23"/>
  <c r="G17" i="23"/>
  <c r="G16" i="23"/>
  <c r="G86" i="25" l="1"/>
  <c r="G85" i="25"/>
  <c r="G88" i="25" s="1"/>
  <c r="G146" i="23"/>
  <c r="G147" i="23"/>
  <c r="G148" i="23" s="1"/>
  <c r="C68" i="5"/>
  <c r="G150" i="23" l="1"/>
  <c r="C4" i="1"/>
  <c r="E2" i="5"/>
  <c r="E3" i="5"/>
  <c r="E4" i="5"/>
  <c r="C4" i="3"/>
</calcChain>
</file>

<file path=xl/sharedStrings.xml><?xml version="1.0" encoding="utf-8"?>
<sst xmlns="http://schemas.openxmlformats.org/spreadsheetml/2006/main" count="1171" uniqueCount="404">
  <si>
    <t>Enquiry No.</t>
  </si>
  <si>
    <t>Tenderer's Name:</t>
  </si>
  <si>
    <t>READ ME</t>
  </si>
  <si>
    <t>The Tenderer must provide a clear indication on the Cover Sheet as to whether the offer is "main" or "alternative" (and if there are several alternatives, to number them). There must be a separate Excel file for each ooffer if applicable</t>
  </si>
  <si>
    <t>NOTE:  ALL CALCULATIONS ARE THE RESPONSIBILITY OF THE TENDERER, AND MUST BE CHECKED THOROUGHLY.  ANY DISCREPANCY FOUND IN THE CALCULATIONS IN THIS WORKBOOK MUST BE BROUGHT TO THE ATTENTION OF ESKOM, THROUGH THE DEIGNATED BUYER!</t>
  </si>
  <si>
    <t>This workbook contains the following sheets:</t>
  </si>
  <si>
    <t>Read Me</t>
  </si>
  <si>
    <t>This sheet provides an overview to the Tenderer of the content and role of the sheets making up the Price Schedules.  It will not form part of the tender or contract.</t>
  </si>
  <si>
    <t>This is the cover sheet for Section 5.1 and provides the total tender price.  It is also the source of the package name, tenderer name etc for the other sheets.</t>
  </si>
  <si>
    <t xml:space="preserve">This is the main data entry sheet for the Tenderer to complete. </t>
  </si>
  <si>
    <t>Conventions used in this workbook</t>
  </si>
  <si>
    <t>The following conventions have been used in this workbook to facilitate its accurate use:</t>
  </si>
  <si>
    <t>Red</t>
  </si>
  <si>
    <t>PLEASE REFRAIN from tampering with ANY other cells contained in this workbook as it may affect Eskom's standard formulae and lead to data integrity issues.</t>
  </si>
  <si>
    <t>PRICING INFORMATION</t>
  </si>
  <si>
    <t>ENQUIRY No.</t>
  </si>
  <si>
    <t xml:space="preserve">TENDERER’S NAME:  </t>
  </si>
  <si>
    <t>THE PRICE:  IN ZAR</t>
  </si>
  <si>
    <t>(excluding VAT)</t>
  </si>
  <si>
    <t>RAND VALUE IN WORDS</t>
  </si>
  <si>
    <t>DATE :</t>
  </si>
  <si>
    <t>FULL NAMES OF SIGNATORY:</t>
  </si>
  <si>
    <t>DESIGNATION OF SIGNATORY:</t>
  </si>
  <si>
    <t>SIGNATURE :</t>
  </si>
  <si>
    <t xml:space="preserve"> </t>
  </si>
  <si>
    <t>TENDERER NAME:</t>
  </si>
  <si>
    <t>PRICE ADJUSTMENT FOR INFLATION</t>
  </si>
  <si>
    <t>Summary</t>
  </si>
  <si>
    <t>No</t>
  </si>
  <si>
    <t>Description</t>
  </si>
  <si>
    <t>A</t>
  </si>
  <si>
    <t>Type in description of formula which is carried through below</t>
  </si>
  <si>
    <t>GENERAL NOTES :</t>
  </si>
  <si>
    <t>a.</t>
  </si>
  <si>
    <t>References to "indices" below have the meaning of "cost indices or reference prices",  unless otherwise stated.</t>
  </si>
  <si>
    <t>b.</t>
  </si>
  <si>
    <t>Where historical information is applicable as requested below, internet address references which are accessible to the</t>
  </si>
  <si>
    <t>general public may be submitted instead, with the specific electronic route and web page reflecting the applicable data.</t>
  </si>
  <si>
    <t>c.</t>
  </si>
  <si>
    <t>Each formula is related to one unique currency. Mixing of currencies in a specific formula is not acceptable.</t>
  </si>
  <si>
    <t>CPA FORMULA REQUIREMENTS :</t>
  </si>
  <si>
    <t>i.</t>
  </si>
  <si>
    <t>Formulae must be linked to independent cost indices or other benchmarks ("reference prices") and must be clearly and</t>
  </si>
  <si>
    <t>completely defined. The source must be a recognised statistical publishing source and must not be in-house indices.</t>
  </si>
  <si>
    <t>ii.</t>
  </si>
  <si>
    <t>Local Indices: Where local indices other than SEIFSA or StatsSA are specified, the tenderer is to submit 5 years' historical data</t>
  </si>
  <si>
    <t>for such indices.  Note that the Contractor must ensure that indices are published and recommended by the "Source" as</t>
  </si>
  <si>
    <t>applicable to the work involved. For example SEIFSA has terminated the publication of Table E and is replaced by Table E-A and</t>
  </si>
  <si>
    <t>or E-EX and the specific sub breakdown of such must be identified. Also SEIFSA recommends utilisation of Table L-2 for road</t>
  </si>
  <si>
    <t xml:space="preserve">transport rather than Table L-1.  </t>
  </si>
  <si>
    <t>iii.</t>
  </si>
  <si>
    <t>Foreign Price Adjustments: In the case of foreign price adjustments, the Contractor is to submit 5 years' historical data for the</t>
  </si>
  <si>
    <t xml:space="preserve">tendered indices.  Where a formula is linked to indices in a country, payment of the amounts for that formula must be in the </t>
  </si>
  <si>
    <t>currency of the same country.  A formula may not be linked to indices of more than one country.</t>
  </si>
  <si>
    <t>iv.</t>
  </si>
  <si>
    <t>Commodity Price Linked Payments: The reference price is considered as the base price (index) for purpose of the CPA formula</t>
  </si>
  <si>
    <t>and is incuded in the applicable tables below and must be in the currency in which the CPA will be payable.  The exchange</t>
  </si>
  <si>
    <t>rate applied to convert the base price in a foreign currency into that of the currency of the formula must also be indicated in</t>
  </si>
  <si>
    <t>the tables below if the price is not in the same currency as the applicable formula.. ie exposure to the movement in a</t>
  </si>
  <si>
    <t>reference price is in the same currency as that of the CPA formula.  The Contractor is to submit 5 years' historical price data</t>
  </si>
  <si>
    <t xml:space="preserve">for such commodity, </t>
  </si>
  <si>
    <t>v.</t>
  </si>
  <si>
    <t>London Metal Exchange (LME) Prices: For metals traded on the LME, the tonnage will be required before contract award in</t>
  </si>
  <si>
    <t xml:space="preserve">order for Eskom to hedge the metal price fluctuations.  This applies also for prices linked to local indices or reference prices. </t>
  </si>
  <si>
    <t xml:space="preserve">Though these metals are traded in US$, prices are daily quoted in various other currencies. </t>
  </si>
  <si>
    <t>The LME price in the currency of the formula must apply and thus not the US$ unless the amount payable in terms of the</t>
  </si>
  <si>
    <t>formula is US$.  Refer to the "LME" Sheet in this file for more detail regarding this aspect.  By indicating any of these metals in</t>
  </si>
  <si>
    <t>the formulae below, the contractor declares that neither he nor any other body avails or will avail of forward price and/or</t>
  </si>
  <si>
    <t xml:space="preserve">currency cover for the metal(s).  </t>
  </si>
  <si>
    <t>vi.</t>
  </si>
  <si>
    <t>CPA Base Date: The CPA base date for calculating price movements is the Base Date as defined in the Particular Conditions,</t>
  </si>
  <si>
    <t>Clause 1.1.3.1. For indices or reference prices published as at certain dates, and where such a date is not the Base Date, the</t>
  </si>
  <si>
    <t>latest date for which it is published before the Base Date will be considered as the Base Date index or reference price.  In</t>
  </si>
  <si>
    <t>instances where the figure or value is not as at the Base Date or considered as the Base Date index or reference price as</t>
  </si>
  <si>
    <t>explained herein, the date, figure or value as well as the reason for the deviation must be clearly separately stated and must</t>
  </si>
  <si>
    <t xml:space="preserve">be realistic for purposes of the price adjustment. </t>
  </si>
  <si>
    <t>vii.</t>
  </si>
  <si>
    <t>Period for Movement in Indices: The period for which the movement in indices or reference prices is considered, is the period</t>
  </si>
  <si>
    <t>until the last day of the month prior to the  month in which the work in question was executed or completed (or in which an</t>
  </si>
  <si>
    <t>event or activity for which the adjustment applies, took place).  For indices or reference prices published as at certain dates,</t>
  </si>
  <si>
    <t>and where such a date is not the last day of the month prior to the month in which the work was executed or completed (or an</t>
  </si>
  <si>
    <t>event or activity took place),  then latest date for which the indices or price references are published before the last day of the</t>
  </si>
  <si>
    <t>month prior to the execution or completion of work (or an event or activity took place) is considered as the last day index</t>
  </si>
  <si>
    <t xml:space="preserve">or reference price of the month prior to execution or completion of work (or event or activity). </t>
  </si>
  <si>
    <t>viii.</t>
  </si>
  <si>
    <t>Proportions/weighting/coefficients/base reference in CPA Formulae: The fixed portion of each formula, not subject to inflation,</t>
  </si>
  <si>
    <t>is at least 15% and contractors may submit higher fixed portion percentages.  The indices or other benchmarks and their</t>
  </si>
  <si>
    <t>proportions in the formula must be realistic and relative to the applicable work. The fixed portion and other proportions must add</t>
  </si>
  <si>
    <t>up to 100%.</t>
  </si>
  <si>
    <t>ix.</t>
  </si>
  <si>
    <t>Base Index or Reference Price :   The base index or reference price must be inserted in the appropriate column</t>
  </si>
  <si>
    <t>FORMULA No:</t>
  </si>
  <si>
    <t xml:space="preserve"> A </t>
  </si>
  <si>
    <t>Exchange rate for converting base reference price (eg US$ LME price) to the currency of this formula</t>
  </si>
  <si>
    <t>Index</t>
  </si>
  <si>
    <t>Proportion / Coefficient / Weight / Base reference price</t>
  </si>
  <si>
    <t>Description / Scope of Index (eg Labour)</t>
  </si>
  <si>
    <t>Title/Definition : Linked to the index, e.g., Table C3, All hourly paid employees.  Must be completely defined</t>
  </si>
  <si>
    <t>Source of Index ((indices prepared by (e.g. SEIFSA, StatsSA, LME)</t>
  </si>
  <si>
    <t>Base month for CPA if not Base Date as defined (See Note vi above)</t>
  </si>
  <si>
    <t>Formula Currency Code</t>
  </si>
  <si>
    <t>Currency Code</t>
  </si>
  <si>
    <t>Exchange Rate Currency 1,00 =</t>
  </si>
  <si>
    <t>Historical Data provided (Yes/No/Internet address)</t>
  </si>
  <si>
    <t>A1</t>
  </si>
  <si>
    <t>A2</t>
  </si>
  <si>
    <t>A3</t>
  </si>
  <si>
    <t>A4</t>
  </si>
  <si>
    <t>A5</t>
  </si>
  <si>
    <t>A6</t>
  </si>
  <si>
    <t>Fixed Non-adjustable (0.15 minimum)</t>
  </si>
  <si>
    <t>Total</t>
  </si>
  <si>
    <t>TENDER INFORMATION</t>
  </si>
  <si>
    <t>Sum</t>
  </si>
  <si>
    <t>This GREEN shading is used for cells where DATA ENTRY is required from the Tenderer.  The Tenderer must complete the information in these GREEN shaded cells.</t>
  </si>
  <si>
    <t>5.1.4 CPA Formulae</t>
  </si>
  <si>
    <t>Read these notes BEFORE you commence input or make any changes to this workbook</t>
  </si>
  <si>
    <t>Unit</t>
  </si>
  <si>
    <t>Qty</t>
  </si>
  <si>
    <t>m</t>
  </si>
  <si>
    <t>M</t>
  </si>
  <si>
    <t>Each</t>
  </si>
  <si>
    <t>CPA will not be applicable for this project</t>
  </si>
  <si>
    <t>NOT APPLICABLE FOR THIS PROJECT</t>
  </si>
  <si>
    <t>Tender No.</t>
  </si>
  <si>
    <t>NOTES</t>
  </si>
  <si>
    <t xml:space="preserve"> Tender Cover Sheet</t>
  </si>
  <si>
    <t>BOQ</t>
  </si>
  <si>
    <t>The Tenderers must tender for all 3 projects and failure to do so will result in a disqualification.</t>
  </si>
  <si>
    <t>FS-STM-1905-331031-0004 Koria 11kV line from Workshop substation</t>
  </si>
  <si>
    <t>Site Establishment</t>
  </si>
  <si>
    <t>Labour</t>
  </si>
  <si>
    <t xml:space="preserve">Approved </t>
  </si>
  <si>
    <t xml:space="preserve">Each line to be tendered separate. </t>
  </si>
  <si>
    <t>Price</t>
  </si>
  <si>
    <t>Rates</t>
  </si>
  <si>
    <t>Items tendered for shall be audited on site</t>
  </si>
  <si>
    <t>CONTRACTOR ESTABLISH A SITE - AS PER SPECIFIED DETAILS FOR , HEALTH, SAFETY, ENVIRONMENTAL AND SITE ESTABLISHMENT COMPLIANCE IN THE NEC  % of Labour.  Includes Clearing of Site and removal of Site Offices and Stores (all rubble and waste must be removed). The Site must be returned to it’s original condition as close as possible</t>
  </si>
  <si>
    <t>%</t>
  </si>
  <si>
    <t>Health &amp; Safety (OHS Act, Construction Regulations and Eskom Safety Specifications)</t>
  </si>
  <si>
    <t>CONTRACTOR SHOULD MAINTAIN ALL HEALTH AND SAFETY MEASURES AS REQUIRED BY THE OHS Act No 85 OF 1993 AND REGULATIONS - AS PER SPECIFIED DETAILS FOR , HEALTH, SAFETY AND ENVIRONMENTAL COMPLIANCE IN THE NEC  % of Labour</t>
  </si>
  <si>
    <t>Material Supply and Compensation</t>
  </si>
  <si>
    <t>COMPENSATION DUE TO ESKOM NEGLIGENCE (OUTAGE NOT GIVEN WITHOUT NOTICE AT LEAST 5 WORKING DAYS PRIOR TO OUTAGE DAY)/RAIN PER DAY (IN TERMS OF RAIN ESKOM WILL ONLY PAY AFTER THE 10TH DAY OF NON-PRODUCTION.  CONTRACTOR HAS TO PROVE THAT NO WORK COULD BE DONE)  (PROVIDE SUPPORTING DOCUMENTATION)</t>
  </si>
  <si>
    <t>COMPENSATION DUE TO ESKOM NEGLIGENCE ACCESS GIVEN LATE  (PROVIDE SUPPORTING DOCUMENTATION)</t>
  </si>
  <si>
    <t>COMPENSATION DUE TO CONTRACTORS NEGLIGENCE (OUTAGE NOT TAKEN WITHOUT NOTICE AT LEAST 5 WORKING DAYS PRIOR TO OUTAGE DAY)   (PROVIDE SUPPORTING DOCUMENTATION)</t>
  </si>
  <si>
    <t>COMPENSATION DUE TO CONTRACTORS NEGLIGENCE OUTAGE TAKEN LATE OR RETURNED LATE   (PROVIDE SUPPORTING DOCUMENTATION)</t>
  </si>
  <si>
    <t>SUPPLY OF MATERIAL AS PER SITE INSTRUCTION (REASONABLE MARKET COST + 10% HANDLING FEE) ANY CLAIM FOR MATERIAL MUST BE SUPPORTED WITH THE ORIGINAL INVOICE (OR A CERTIFIED COPY) FROM THE SUPPLIER AND A COPY OF THE SIGNED SITE INSTRUCTION FROM ESKOM</t>
  </si>
  <si>
    <t>COMPLETION &amp; SUBMISSION OF EXPANDED PUBLIC WORKS REPORT</t>
  </si>
  <si>
    <t>EA</t>
  </si>
  <si>
    <t>Site Personnel</t>
  </si>
  <si>
    <t>Provide regionally  FULL AUTHORISED person to do switching and supervision</t>
  </si>
  <si>
    <t>/H</t>
  </si>
  <si>
    <t>Provide regionally  RESPONSIBLE PERSON person to do switching and supervision</t>
  </si>
  <si>
    <t>Provide regionally LV AUTHORISED person to do switching and supervision</t>
  </si>
  <si>
    <r>
      <t>SUPERVISORY LABOUR FOR PRE INSPECTION</t>
    </r>
    <r>
      <rPr>
        <sz val="10"/>
        <color indexed="10"/>
        <rFont val="Arial Narrow"/>
        <family val="2"/>
      </rPr>
      <t xml:space="preserve"> (TO BE PAID ONLY WHEN COMPLETE DETAIL PLAN/PROGRAMME IS SUBMITTED WITH THE INVOICE)</t>
    </r>
  </si>
  <si>
    <t xml:space="preserve">LABOUR – SUPERVISOR - OVERTIME </t>
  </si>
  <si>
    <t>DRIVER-.9000KG – OVERTIME</t>
  </si>
  <si>
    <t xml:space="preserve">GENERAL WORKER – OVERTIME </t>
  </si>
  <si>
    <t xml:space="preserve">CALL-OUT FEE - AFTER HOURS </t>
  </si>
  <si>
    <t>/Team</t>
  </si>
  <si>
    <t>CALL-OUT FEE - OFFICE HOURS</t>
  </si>
  <si>
    <t>ASSESSMENT STAGE 2 :</t>
  </si>
  <si>
    <t xml:space="preserve">MV Structures </t>
  </si>
  <si>
    <t xml:space="preserve">(Old) Approved </t>
  </si>
  <si>
    <t>Complete assembling and installation of structure as per the drawing</t>
  </si>
  <si>
    <t>MV Structures (WT)</t>
  </si>
  <si>
    <t>ea</t>
  </si>
  <si>
    <t>Delta / 2.5m Wooden X-Arm 0° str ( Fox X ing)</t>
  </si>
  <si>
    <t>3 Phase - Delta / 2,5m Wood X-arm - Strain - Terminal Fox (X-ing)</t>
  </si>
  <si>
    <t>3 Phase - H-Pole / 3,5m Wood X-arm - Strain - 0° (Fox)</t>
  </si>
  <si>
    <t>3 Phase - H-Pole / 3,5m Wood X-arm - Strain - 0° (Fox) (X-ing)</t>
  </si>
  <si>
    <t>3 Phase - H-Pole / 3,5m Wood X-arm - Strain - 1°- 60°(Fox)</t>
  </si>
  <si>
    <t>3 Phase - H-Pole / 3,5m Wood X-arm - Strain - 1°- 60°(Fox X-ing)</t>
  </si>
  <si>
    <t>3 Phase - T-Frame / 2m Steel X-arm - Intermediate - (Fox)</t>
  </si>
  <si>
    <t>3 Phase - T-Frame / 2m Steel X-arm - Intermediate - (Horizontal Fox)</t>
  </si>
  <si>
    <t>3 Phase - H-Pole / 2 x 4,5m Wood X-arm - Strain - 60°-90° (Fox)</t>
  </si>
  <si>
    <t>MV Tee-Off's</t>
  </si>
  <si>
    <t>MV Tee Offs (WCE-Z)</t>
  </si>
  <si>
    <t>3 ph delta 2.5 X-arm</t>
  </si>
  <si>
    <t>3 ph delta 2.5 X-arm ( X-ing)</t>
  </si>
  <si>
    <t>PEGGING AND EXCAVATIONS:    Pegging of all poles including stay's and strut's. Excavation of pole holes, including strut pole and stay holes.  A rate to be supplied  for different soil types eg compressor and drill holes. Holes other than normal soil to be counted and confirmed by the COW. If not confirmed and signed of by the COW only "normal soil" rates will be paid.</t>
  </si>
  <si>
    <t>HOLES</t>
  </si>
  <si>
    <t>POLE HOLES, NORMA,L (TYPE 1 to 4 SOIL)</t>
  </si>
  <si>
    <t>13m Pole, 2,2m deep</t>
  </si>
  <si>
    <t>12m Pole, 2m deep</t>
  </si>
  <si>
    <t>11m Pole, 1,8m deep</t>
  </si>
  <si>
    <t>10m Pole, 1,8m deep</t>
  </si>
  <si>
    <t>POLE HOLES, ROCK, (COMPRESSOR)</t>
  </si>
  <si>
    <t>MV &amp; LV STAY HOLES (TYPE 1 to 4 SOIL)</t>
  </si>
  <si>
    <t>MV STAY HOLE</t>
  </si>
  <si>
    <r>
      <t>PLANTING OF POLES, STAY'S AND STRUTS                                   Handling, planting (</t>
    </r>
    <r>
      <rPr>
        <b/>
        <sz val="10"/>
        <color indexed="10"/>
        <rFont val="Arial Narrow"/>
        <family val="2"/>
      </rPr>
      <t>poles by crane</t>
    </r>
    <r>
      <rPr>
        <b/>
        <sz val="10"/>
        <rFont val="Arial Narrow"/>
        <family val="2"/>
      </rPr>
      <t>), labeling and backfilling, compaction of poles(complete) INCLUDING the handeling, installation, compaction and re- tentioning of Anchors and STRUTS</t>
    </r>
  </si>
  <si>
    <t>Poles (WT1)</t>
  </si>
  <si>
    <t>13m Pole Handeling and installation</t>
  </si>
  <si>
    <t>12m Pole Handeling and installation</t>
  </si>
  <si>
    <t>11m Pole Handeling and installation</t>
  </si>
  <si>
    <t>10m Pole Handeling and installation</t>
  </si>
  <si>
    <t>Anchors (WT)</t>
  </si>
  <si>
    <t>MV Conventional Stay</t>
  </si>
  <si>
    <t>MV Strut Swivel</t>
  </si>
  <si>
    <r>
      <t>PLANTING OF POLES, STAY'S AND STRUTS                                   Handling, planting (</t>
    </r>
    <r>
      <rPr>
        <b/>
        <sz val="10"/>
        <color indexed="10"/>
        <rFont val="Arial Narrow"/>
        <family val="2"/>
      </rPr>
      <t>poles by hand</t>
    </r>
    <r>
      <rPr>
        <b/>
        <sz val="10"/>
        <rFont val="Arial Narrow"/>
        <family val="2"/>
      </rPr>
      <t>), labeling and backfilling, compaction of poles(complete) INCLUDING the handeling, installation, compaction and re- tentioning of Anchors and STRUTS</t>
    </r>
  </si>
  <si>
    <r>
      <t xml:space="preserve">Complete installation of Transformers including earthing as per Eskom Distribution Standard, Part 2, SCSASACB6. Eskom will supply the transformer and SA's and the cotractor the rest. In townships copper clad conductor to be used for earthing as per TB 04TB-04. Cu cladding will be supplied by Eskom. The contractor to provide all other materials. </t>
    </r>
    <r>
      <rPr>
        <b/>
        <sz val="10"/>
        <color indexed="10"/>
        <rFont val="Arial Narrow"/>
        <family val="2"/>
      </rPr>
      <t>Stranded copper to be replaced by Cu Glading (SAPno: 0175491)in all high risk theft areas.</t>
    </r>
  </si>
  <si>
    <t>MV Transformers (WKT)</t>
  </si>
  <si>
    <t>MV Reticlation Transformer 5-100kVA/Single pole (16 kVA)</t>
  </si>
  <si>
    <t>Stringing of MV bare conductor or  laying of MV  cables according to drawing D-DT 0854. Install joints if required.</t>
  </si>
  <si>
    <t>MV Conductor &amp; Joints (KK)</t>
  </si>
  <si>
    <r>
      <t xml:space="preserve">Bare Conductor, Fox, </t>
    </r>
    <r>
      <rPr>
        <b/>
        <sz val="10"/>
        <rFont val="Arial Narrow"/>
        <family val="2"/>
      </rPr>
      <t>total conductor length</t>
    </r>
    <r>
      <rPr>
        <sz val="10"/>
        <rFont val="Arial Narrow"/>
        <family val="2"/>
      </rPr>
      <t>.</t>
    </r>
  </si>
  <si>
    <t xml:space="preserve">Auto Midspan Joint Fox </t>
  </si>
  <si>
    <r>
      <rPr>
        <b/>
        <sz val="10"/>
        <color indexed="10"/>
        <rFont val="Arial Narrow"/>
        <family val="2"/>
      </rPr>
      <t>Additional</t>
    </r>
    <r>
      <rPr>
        <b/>
        <sz val="10"/>
        <rFont val="Arial Narrow"/>
        <family val="2"/>
      </rPr>
      <t xml:space="preserve"> Labelling </t>
    </r>
    <r>
      <rPr>
        <b/>
        <sz val="10"/>
        <color indexed="10"/>
        <rFont val="Arial Narrow"/>
        <family val="2"/>
      </rPr>
      <t xml:space="preserve">ONLY </t>
    </r>
  </si>
  <si>
    <t>Complete labeling of equipment and cables.</t>
  </si>
  <si>
    <t>Re-Labelling Of existing Pole</t>
  </si>
  <si>
    <t>MV Mechanical Breaks</t>
  </si>
  <si>
    <r>
      <t>Complete assembling and installation. The fuse element will be supplied by CN</t>
    </r>
    <r>
      <rPr>
        <b/>
        <sz val="10"/>
        <color indexed="10"/>
        <rFont val="Arial Narrow"/>
        <family val="2"/>
      </rPr>
      <t>C</t>
    </r>
    <r>
      <rPr>
        <b/>
        <sz val="10"/>
        <rFont val="Arial Narrow"/>
        <family val="2"/>
      </rPr>
      <t>. The contractor to arrange in advance with Senior Supervisor</t>
    </r>
  </si>
  <si>
    <t>MV Mechanical Breaks (WKL)</t>
  </si>
  <si>
    <t>Section Links - Solid - 3,5/4,5m Wood X-arm / H-pole</t>
  </si>
  <si>
    <t xml:space="preserve"> Cut-Out 2,5m Wood 1-pole Selection</t>
  </si>
  <si>
    <t>Fuse Cut-Out 2,5m Wood 1-pole equipment</t>
  </si>
  <si>
    <t>Fuse Cut-Out 2,5m Wood 1-pole equipment 2 phase</t>
  </si>
  <si>
    <t>Cut Outs 3.5/4.5m Wd H Pole Bypass</t>
  </si>
  <si>
    <t>Auto Recloser including earthing as per SCSASACB6</t>
  </si>
  <si>
    <t>Complete construction of Recloser structure, the installation of the  recloser complete, earthing included and labelling.</t>
  </si>
  <si>
    <t>Auto Reclosers (WKB)</t>
  </si>
  <si>
    <t>MV Recloser (12m Pole) (Links not included)</t>
  </si>
  <si>
    <t>Additional Earth as per SCSASACB6</t>
  </si>
  <si>
    <t>Installation of additional earth electrodes ONLY WHEN REQUIRED DUE TO POOR SOIL CONDITIONS.</t>
  </si>
  <si>
    <t>Additional Earth (WKA)</t>
  </si>
  <si>
    <t>3-Point Star</t>
  </si>
  <si>
    <t>Voltage Regulators</t>
  </si>
  <si>
    <r>
      <t xml:space="preserve">Complete installation as per Eskom NWR standards. </t>
    </r>
    <r>
      <rPr>
        <b/>
        <sz val="10"/>
        <color indexed="10"/>
        <rFont val="Arial Narrow"/>
        <family val="2"/>
      </rPr>
      <t>Complete earthing included</t>
    </r>
  </si>
  <si>
    <t>CT/VT Units Only, (Existing structure)- MV</t>
  </si>
  <si>
    <r>
      <t>Complete installation of the CT/VT unit on an existing structure as per Eskom NWR standard.</t>
    </r>
    <r>
      <rPr>
        <b/>
        <sz val="10"/>
        <color indexed="10"/>
        <rFont val="Arial Narrow"/>
        <family val="2"/>
      </rPr>
      <t>excluding earthing</t>
    </r>
  </si>
  <si>
    <t>CT/VT Units (CKB)</t>
  </si>
  <si>
    <t>CT/VT Unit 11kV</t>
  </si>
  <si>
    <t>Installation of Programmable Meters and Modems</t>
  </si>
  <si>
    <t>Programmable Meters and Modems (CKT)</t>
  </si>
  <si>
    <t xml:space="preserve">Programmable Meters </t>
  </si>
  <si>
    <t>Metering Communication</t>
  </si>
  <si>
    <t>Installation of Meter Panels &amp; Meter Kiosk</t>
  </si>
  <si>
    <t>Meter Panels &amp; Meter Kiosk</t>
  </si>
  <si>
    <t>LPU/Breaker Kiosk - mounted</t>
  </si>
  <si>
    <t>Transport Rates (Approved from 1 April 2014)</t>
  </si>
  <si>
    <t>LDV Transport</t>
  </si>
  <si>
    <t>km</t>
  </si>
  <si>
    <t>Transport of Labourers/staff</t>
  </si>
  <si>
    <t>Transport Truck 2-4 ton</t>
  </si>
  <si>
    <t>Transport Truck 5-8 ton</t>
  </si>
  <si>
    <t xml:space="preserve"> Transport Truck 5-8 ton with crane</t>
  </si>
  <si>
    <t>Transport Drill Rig</t>
  </si>
  <si>
    <t>Transport Compressor Drill Rig</t>
  </si>
  <si>
    <t>Miscellaneous</t>
  </si>
  <si>
    <t>TRANSPORT (This is if extra transport is required, only price per km)</t>
  </si>
  <si>
    <t>TRANSPORT LDV</t>
  </si>
  <si>
    <t>R/km</t>
  </si>
  <si>
    <t>TRNSPORT FOR STAFF</t>
  </si>
  <si>
    <r>
      <t xml:space="preserve">TRANSPORT 2 - 4 TON </t>
    </r>
    <r>
      <rPr>
        <sz val="10"/>
        <color indexed="10"/>
        <rFont val="Arial Narrow"/>
        <family val="2"/>
      </rPr>
      <t>(If transport is more than 2 ton this rate will apply)</t>
    </r>
  </si>
  <si>
    <t>TRANSPORT 3 - 8 TON (with Crane)</t>
  </si>
  <si>
    <t>TRANSPORT 9 - 14 TON</t>
  </si>
  <si>
    <t>TRANSPORT 9 - 10 TON (with Crane)</t>
  </si>
  <si>
    <t>TRANSPORT ≥20 TON</t>
  </si>
  <si>
    <t xml:space="preserve">LIVE WORK ARIAL DEVICE </t>
  </si>
  <si>
    <t>TRANSPORT DRILL RIGS</t>
  </si>
  <si>
    <t>TRANSPORT COMPRESSOR ROCKDRILL RIGS</t>
  </si>
  <si>
    <t>Clamp, Strain: EUT-B;AL TO AL; Bolted T</t>
  </si>
  <si>
    <t xml:space="preserve">TRANSPORT </t>
  </si>
  <si>
    <t>Transport of Eskom supplied material from Welkom stores with 20-25T Truck.</t>
  </si>
  <si>
    <t>P/Trip</t>
  </si>
  <si>
    <t>Transport and handeling of decomissioned Woodpoles and X-armsmaterial to site store as per Assessment stage 3</t>
  </si>
  <si>
    <r>
      <t>Transport and handeling of decomissioned hardware to Eskom store in Welkom</t>
    </r>
    <r>
      <rPr>
        <b/>
        <sz val="10"/>
        <color indexed="10"/>
        <rFont val="Arial Narrow"/>
        <family val="2"/>
      </rPr>
      <t xml:space="preserve"> </t>
    </r>
    <r>
      <rPr>
        <sz val="10"/>
        <rFont val="Arial Narrow"/>
        <family val="2"/>
      </rPr>
      <t xml:space="preserve">as per Assessment stage 3.
</t>
    </r>
  </si>
  <si>
    <t>Transport and handling of all excess material  to Welkom stores.</t>
  </si>
  <si>
    <t>DISMANTLING / DECOMMISSIONING OF NETWORKS. All poles and equipment that was taken out or decomissioned to be dismantled. (Item re-measurable)</t>
  </si>
  <si>
    <t>stru</t>
  </si>
  <si>
    <t>Loosening/slacking of conductor(3 phase)</t>
  </si>
  <si>
    <t>Bringing down of structures  H - Poles</t>
  </si>
  <si>
    <t>Transport of dismantled / decommisioned materials to Eskom stores or site for auction / disposal</t>
  </si>
  <si>
    <t>sum</t>
  </si>
  <si>
    <t>Subtotal Labor</t>
  </si>
  <si>
    <t>Total Taskorder value</t>
  </si>
  <si>
    <t>MAJOR DISTRIBUTION LINE CONSTRUCTION (11-33 kV) FOR THE FREE STATE OPERATION UNIT July 2017</t>
  </si>
  <si>
    <t>Item</t>
  </si>
  <si>
    <t>Draw</t>
  </si>
  <si>
    <t>B</t>
  </si>
  <si>
    <t>B1</t>
  </si>
  <si>
    <t>C</t>
  </si>
  <si>
    <t>C1</t>
  </si>
  <si>
    <t>C2</t>
  </si>
  <si>
    <t>C3</t>
  </si>
  <si>
    <t>C4</t>
  </si>
  <si>
    <t>C5</t>
  </si>
  <si>
    <t>C6</t>
  </si>
  <si>
    <t>D</t>
  </si>
  <si>
    <t>D1</t>
  </si>
  <si>
    <t>D2</t>
  </si>
  <si>
    <t>D3</t>
  </si>
  <si>
    <t>D4</t>
  </si>
  <si>
    <t>D5</t>
  </si>
  <si>
    <t>D6</t>
  </si>
  <si>
    <t>D7</t>
  </si>
  <si>
    <t>D8</t>
  </si>
  <si>
    <t>D9</t>
  </si>
  <si>
    <t>PROJECT :FS-STM-1905-331031-0004 Koria 11kV line from Workshop substation</t>
  </si>
  <si>
    <t>E</t>
  </si>
  <si>
    <t>E33</t>
  </si>
  <si>
    <t>E37</t>
  </si>
  <si>
    <t>E44</t>
  </si>
  <si>
    <t>E45</t>
  </si>
  <si>
    <t>E46</t>
  </si>
  <si>
    <t>E47</t>
  </si>
  <si>
    <t>E90</t>
  </si>
  <si>
    <t>E96</t>
  </si>
  <si>
    <t>1870B</t>
  </si>
  <si>
    <t>E103</t>
  </si>
  <si>
    <t>F</t>
  </si>
  <si>
    <t>F3</t>
  </si>
  <si>
    <t>F4</t>
  </si>
  <si>
    <t>M5</t>
  </si>
  <si>
    <t>0056</t>
  </si>
  <si>
    <t>M6</t>
  </si>
  <si>
    <t>0053</t>
  </si>
  <si>
    <t>M7</t>
  </si>
  <si>
    <t>0051</t>
  </si>
  <si>
    <t>M8</t>
  </si>
  <si>
    <t>0052</t>
  </si>
  <si>
    <t>N</t>
  </si>
  <si>
    <t>S</t>
  </si>
  <si>
    <t>S1</t>
  </si>
  <si>
    <t>0341, 0350</t>
  </si>
  <si>
    <t>V</t>
  </si>
  <si>
    <t>V5</t>
  </si>
  <si>
    <t>V6</t>
  </si>
  <si>
    <t>V7</t>
  </si>
  <si>
    <t>V8</t>
  </si>
  <si>
    <t>W</t>
  </si>
  <si>
    <t>W2</t>
  </si>
  <si>
    <t>0351</t>
  </si>
  <si>
    <t>X</t>
  </si>
  <si>
    <t>0341</t>
  </si>
  <si>
    <t>AD</t>
  </si>
  <si>
    <t>AE</t>
  </si>
  <si>
    <t>AE3</t>
  </si>
  <si>
    <t>AI</t>
  </si>
  <si>
    <t>AI1</t>
  </si>
  <si>
    <t>AJ</t>
  </si>
  <si>
    <t>AJ11</t>
  </si>
  <si>
    <t>AO5</t>
  </si>
  <si>
    <t>SAP 172393 and 164564</t>
  </si>
  <si>
    <t>AT</t>
  </si>
  <si>
    <t>AT1</t>
  </si>
  <si>
    <t>AT4</t>
  </si>
  <si>
    <t>AT6</t>
  </si>
  <si>
    <t>AT7</t>
  </si>
  <si>
    <t>AT9</t>
  </si>
  <si>
    <t>AU</t>
  </si>
  <si>
    <t>AU3</t>
  </si>
  <si>
    <t>DFS 15735</t>
  </si>
  <si>
    <t>AW</t>
  </si>
  <si>
    <t>AW1</t>
  </si>
  <si>
    <t>AX</t>
  </si>
  <si>
    <t>AX3</t>
  </si>
  <si>
    <t>AY</t>
  </si>
  <si>
    <t>AY1</t>
  </si>
  <si>
    <t>AZ</t>
  </si>
  <si>
    <t>AZ1</t>
  </si>
  <si>
    <t>AZ2</t>
  </si>
  <si>
    <t>BA</t>
  </si>
  <si>
    <t>BA1</t>
  </si>
  <si>
    <t>BC28</t>
  </si>
  <si>
    <t>BC29</t>
  </si>
  <si>
    <t>BC30</t>
  </si>
  <si>
    <t>BC31</t>
  </si>
  <si>
    <t>BC32</t>
  </si>
  <si>
    <t>BC33</t>
  </si>
  <si>
    <t>BC34</t>
  </si>
  <si>
    <t>BE</t>
  </si>
  <si>
    <t>BE1</t>
  </si>
  <si>
    <t>BE2</t>
  </si>
  <si>
    <t>BE3</t>
  </si>
  <si>
    <t>BE4</t>
  </si>
  <si>
    <t>BE5</t>
  </si>
  <si>
    <t>BE6</t>
  </si>
  <si>
    <t>BE7</t>
  </si>
  <si>
    <t>BE8</t>
  </si>
  <si>
    <t>BE9</t>
  </si>
  <si>
    <t>BE10</t>
  </si>
  <si>
    <t>BE11</t>
  </si>
  <si>
    <t>6099 SAP:0401742</t>
  </si>
  <si>
    <t>BE12</t>
  </si>
  <si>
    <t>BE13</t>
  </si>
  <si>
    <t>BE14</t>
  </si>
  <si>
    <t>BE15</t>
  </si>
  <si>
    <t>ASSESSMENT STAGE 3 :</t>
  </si>
  <si>
    <t>BF</t>
  </si>
  <si>
    <t>BF2</t>
  </si>
  <si>
    <t>BF8</t>
  </si>
  <si>
    <t>BF48</t>
  </si>
  <si>
    <t xml:space="preserve"> FS-STM-1905-331031-0003 Driedorp Boesmanskop 22kV line to Workshop substation</t>
  </si>
  <si>
    <t xml:space="preserve">Escalated </t>
  </si>
  <si>
    <t>PROJECT :</t>
  </si>
  <si>
    <t>(OLD)Rates</t>
  </si>
  <si>
    <t>AJ4</t>
  </si>
  <si>
    <t>3000027163</t>
  </si>
  <si>
    <t>FS-STM-1905-331031-0002 Welbedacht Dam - Van Stadensrus 11 kV  Capacitor Bank</t>
  </si>
  <si>
    <t>PROJECT :FS-STM-1905-331031-0002 Welbedacht Dam - Van Stadensrus 11 kV  Capacitor Bank</t>
  </si>
  <si>
    <t>(Old)Approved</t>
  </si>
  <si>
    <t>Voltage Regulators &amp; Capacitor Bank</t>
  </si>
  <si>
    <t>MV Single Pole Mounted Capacitor 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</si>
</sst>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quot;R&quot;\ * #,##0.00_ ;_ &quot;R&quot;\ * \-#,##0.00_ ;_ &quot;R&quot;\ * &quot;-&quot;??_ ;_ @_ "/>
    <numFmt numFmtId="165" formatCode="_ * #,##0.00_ ;_ * \-#,##0.00_ ;_ * &quot;-&quot;??_ ;_ @_ "/>
    <numFmt numFmtId="166" formatCode="_(* #,##0.00_);_(* \(#,##0.00\);_(* &quot;-&quot;??_);_(@_)"/>
    <numFmt numFmtId="167" formatCode="&quot;R&quot;\ #,##0.000000"/>
    <numFmt numFmtId="168" formatCode="_(* #,##0.0000_);_(* \(#,##0.0000\);_(* &quot;-&quot;??_);_(@_)"/>
    <numFmt numFmtId="169" formatCode="###\ ###\ ##0\ \ &quot;RAND&quot;;\-###\ ###\ ##0\ &quot;RAND&quot;"/>
    <numFmt numFmtId="170" formatCode="mmm\-yyyy"/>
    <numFmt numFmtId="171" formatCode="[$ZAR]\ #,##0.000000"/>
    <numFmt numFmtId="172" formatCode="#,##0.000"/>
    <numFmt numFmtId="173" formatCode="0.0"/>
  </numFmts>
  <fonts count="8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2"/>
      <name val="Arial"/>
      <family val="2"/>
    </font>
    <font>
      <b/>
      <sz val="12"/>
      <name val="Arial"/>
      <family val="2"/>
    </font>
    <font>
      <sz val="12"/>
      <color rgb="FF0000FF"/>
      <name val="Arial"/>
      <family val="2"/>
    </font>
    <font>
      <sz val="12"/>
      <color rgb="FF008000"/>
      <name val="Arial"/>
      <family val="2"/>
    </font>
    <font>
      <sz val="12"/>
      <color rgb="FFFF0000"/>
      <name val="Arial"/>
      <family val="2"/>
    </font>
    <font>
      <b/>
      <sz val="14"/>
      <name val="Arial"/>
      <family val="2"/>
    </font>
    <font>
      <b/>
      <sz val="10"/>
      <color rgb="FFFF0000"/>
      <name val="Arial"/>
      <family val="2"/>
    </font>
    <font>
      <sz val="10"/>
      <color rgb="FF008000"/>
      <name val="Arial"/>
      <family val="2"/>
    </font>
    <font>
      <sz val="10"/>
      <name val="Arial"/>
      <family val="2"/>
    </font>
    <font>
      <b/>
      <sz val="20"/>
      <name val="Arial"/>
      <family val="2"/>
    </font>
    <font>
      <sz val="26"/>
      <name val="Arial"/>
      <family val="2"/>
    </font>
    <font>
      <b/>
      <sz val="14"/>
      <color rgb="FFFF0000"/>
      <name val="Arial"/>
      <family val="2"/>
    </font>
    <font>
      <b/>
      <sz val="10"/>
      <name val="Arial"/>
      <family val="2"/>
    </font>
    <font>
      <b/>
      <u/>
      <sz val="16"/>
      <name val="Arial"/>
      <family val="2"/>
    </font>
    <font>
      <b/>
      <sz val="16"/>
      <name val="Arial"/>
      <family val="2"/>
    </font>
    <font>
      <b/>
      <u/>
      <sz val="14"/>
      <color rgb="FFFF0000"/>
      <name val="Arial"/>
      <family val="2"/>
    </font>
    <font>
      <b/>
      <sz val="11"/>
      <name val="Arial"/>
      <family val="2"/>
    </font>
    <font>
      <sz val="11"/>
      <name val="Arial"/>
      <family val="2"/>
    </font>
    <font>
      <sz val="10"/>
      <name val="Calibri"/>
      <family val="2"/>
    </font>
    <font>
      <b/>
      <sz val="9"/>
      <name val="Calibri"/>
      <family val="2"/>
    </font>
    <font>
      <b/>
      <sz val="10"/>
      <name val="Calibri"/>
      <family val="2"/>
    </font>
    <font>
      <sz val="9"/>
      <name val="Calibri"/>
      <family val="2"/>
    </font>
    <font>
      <b/>
      <sz val="11"/>
      <name val="Calibri"/>
      <family val="2"/>
    </font>
    <font>
      <b/>
      <sz val="11"/>
      <color rgb="FF0000FF"/>
      <name val="Calibri"/>
      <family val="2"/>
    </font>
    <font>
      <b/>
      <sz val="10"/>
      <color rgb="FF0000FF"/>
      <name val="Calibri"/>
      <family val="2"/>
    </font>
    <font>
      <sz val="11"/>
      <name val="Calibri"/>
      <family val="2"/>
    </font>
    <font>
      <sz val="11"/>
      <name val="Calibri"/>
      <family val="2"/>
      <scheme val="minor"/>
    </font>
    <font>
      <u/>
      <sz val="11"/>
      <color theme="10"/>
      <name val="Calibri"/>
      <family val="2"/>
      <scheme val="minor"/>
    </font>
    <font>
      <u/>
      <sz val="10"/>
      <color indexed="12"/>
      <name val="Arial"/>
      <family val="2"/>
    </font>
    <font>
      <sz val="10"/>
      <color theme="1"/>
      <name val="Arial"/>
      <family val="2"/>
    </font>
    <font>
      <b/>
      <sz val="14"/>
      <name val="Arial Narrow"/>
      <family val="2"/>
    </font>
    <font>
      <sz val="10"/>
      <color rgb="FF00B050"/>
      <name val="Arial"/>
      <family val="2"/>
    </font>
    <font>
      <b/>
      <sz val="10"/>
      <name val="Arial Narrow"/>
      <family val="2"/>
    </font>
    <font>
      <b/>
      <sz val="10"/>
      <color rgb="FF00B050"/>
      <name val="Arial"/>
      <family val="2"/>
    </font>
    <font>
      <sz val="10"/>
      <color rgb="FFFF0000"/>
      <name val="Arial"/>
      <family val="2"/>
    </font>
    <font>
      <sz val="10"/>
      <color indexed="8"/>
      <name val="Arial Narrow"/>
      <family val="2"/>
    </font>
    <font>
      <sz val="10"/>
      <color indexed="8"/>
      <name val="Arial"/>
      <family val="2"/>
    </font>
    <font>
      <b/>
      <sz val="10"/>
      <color indexed="8"/>
      <name val="Arial Narrow"/>
      <family val="2"/>
    </font>
    <font>
      <sz val="10"/>
      <color theme="1"/>
      <name val="Agency FB"/>
      <family val="2"/>
    </font>
    <font>
      <sz val="10"/>
      <name val="Arial Narrow"/>
      <family val="2"/>
    </font>
    <font>
      <sz val="10"/>
      <color indexed="10"/>
      <name val="Arial Narrow"/>
      <family val="2"/>
    </font>
    <font>
      <b/>
      <sz val="10"/>
      <color indexed="10"/>
      <name val="Arial Narrow"/>
      <family val="2"/>
    </font>
    <font>
      <b/>
      <sz val="10"/>
      <color indexed="14"/>
      <name val="Arial"/>
      <family val="2"/>
    </font>
    <font>
      <sz val="10"/>
      <color indexed="10"/>
      <name val="Arial"/>
      <family val="2"/>
    </font>
    <font>
      <sz val="10"/>
      <color indexed="14"/>
      <name val="Arial Narrow"/>
      <family val="2"/>
    </font>
    <font>
      <sz val="10"/>
      <color indexed="14"/>
      <name val="Arial"/>
      <family val="2"/>
    </font>
    <font>
      <sz val="10"/>
      <color theme="1"/>
      <name val="Arial Narrow"/>
      <family val="2"/>
    </font>
    <font>
      <b/>
      <sz val="10"/>
      <color indexed="8"/>
      <name val="Arial"/>
      <family val="2"/>
    </font>
    <font>
      <b/>
      <sz val="16"/>
      <color indexed="10"/>
      <name val="Arial Narrow"/>
      <family val="2"/>
    </font>
    <font>
      <b/>
      <sz val="10"/>
      <color indexed="10"/>
      <name val="Arial"/>
      <family val="2"/>
    </font>
    <font>
      <b/>
      <sz val="10"/>
      <color indexed="12"/>
      <name val="Arial"/>
      <family val="2"/>
    </font>
    <font>
      <b/>
      <i/>
      <sz val="10"/>
      <color indexed="8"/>
      <name val="Arial"/>
      <family val="2"/>
    </font>
    <font>
      <b/>
      <sz val="12"/>
      <name val="Arial Narrow"/>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rgb="FF000000"/>
      </patternFill>
    </fill>
    <fill>
      <patternFill patternType="solid">
        <fgColor rgb="FFCCFFCC"/>
        <bgColor rgb="FF000000"/>
      </patternFill>
    </fill>
    <fill>
      <patternFill patternType="solid">
        <fgColor rgb="FFFFFF00"/>
        <bgColor rgb="FF000000"/>
      </patternFill>
    </fill>
    <fill>
      <patternFill patternType="solid">
        <fgColor indexed="22"/>
        <bgColor indexed="64"/>
      </patternFill>
    </fill>
    <fill>
      <patternFill patternType="solid">
        <fgColor theme="0"/>
        <bgColor indexed="64"/>
      </patternFill>
    </fill>
    <fill>
      <patternFill patternType="solid">
        <fgColor indexed="27"/>
        <bgColor indexed="64"/>
      </patternFill>
    </fill>
    <fill>
      <patternFill patternType="solid">
        <fgColor indexed="41"/>
        <bgColor indexed="64"/>
      </patternFill>
    </fill>
    <fill>
      <patternFill patternType="solid">
        <fgColor indexed="9"/>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249977111117893"/>
        <bgColor indexed="64"/>
      </patternFill>
    </fill>
    <fill>
      <patternFill patternType="solid">
        <fgColor rgb="FFFFC000"/>
        <bgColor indexed="64"/>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auto="1"/>
      </right>
      <top style="thin">
        <color indexed="64"/>
      </top>
      <bottom/>
      <diagonal/>
    </border>
    <border>
      <left style="thin">
        <color indexed="64"/>
      </left>
      <right style="thin">
        <color indexed="64"/>
      </right>
      <top style="medium">
        <color indexed="64"/>
      </top>
      <bottom style="thin">
        <color auto="1"/>
      </bottom>
      <diagonal/>
    </border>
    <border>
      <left style="medium">
        <color indexed="64"/>
      </left>
      <right style="thin">
        <color auto="1"/>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auto="1"/>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1">
    <xf numFmtId="0" fontId="0" fillId="0" borderId="0"/>
    <xf numFmtId="166" fontId="26" fillId="0" borderId="0" applyFont="0" applyFill="0" applyBorder="0" applyAlignment="0" applyProtection="0"/>
    <xf numFmtId="9" fontId="26" fillId="0" borderId="0" applyFont="0" applyFill="0" applyBorder="0" applyAlignment="0" applyProtection="0"/>
    <xf numFmtId="0" fontId="10" fillId="0" borderId="0" applyNumberFormat="0" applyFill="0" applyBorder="0" applyAlignment="0" applyProtection="0"/>
    <xf numFmtId="0" fontId="11" fillId="0" borderId="1" applyNumberFormat="0" applyFill="0" applyAlignment="0" applyProtection="0"/>
    <xf numFmtId="0" fontId="12" fillId="0" borderId="2" applyNumberFormat="0" applyFill="0" applyAlignment="0" applyProtection="0"/>
    <xf numFmtId="0" fontId="13" fillId="0" borderId="3" applyNumberFormat="0" applyFill="0" applyAlignment="0" applyProtection="0"/>
    <xf numFmtId="0" fontId="13" fillId="0" borderId="0" applyNumberFormat="0" applyFill="0" applyBorder="0" applyAlignment="0" applyProtection="0"/>
    <xf numFmtId="0" fontId="14" fillId="2"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4" applyNumberFormat="0" applyAlignment="0" applyProtection="0"/>
    <xf numFmtId="0" fontId="18" fillId="6" borderId="5" applyNumberFormat="0" applyAlignment="0" applyProtection="0"/>
    <xf numFmtId="0" fontId="19" fillId="6" borderId="4" applyNumberFormat="0" applyAlignment="0" applyProtection="0"/>
    <xf numFmtId="0" fontId="20" fillId="0" borderId="6" applyNumberFormat="0" applyFill="0" applyAlignment="0" applyProtection="0"/>
    <xf numFmtId="0" fontId="21" fillId="7" borderId="7" applyNumberFormat="0" applyAlignment="0" applyProtection="0"/>
    <xf numFmtId="0" fontId="22" fillId="0" borderId="0" applyNumberFormat="0" applyFill="0" applyBorder="0" applyAlignment="0" applyProtection="0"/>
    <xf numFmtId="0" fontId="9" fillId="8" borderId="8" applyNumberFormat="0" applyFont="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35" fillId="0" borderId="0"/>
    <xf numFmtId="166" fontId="35" fillId="0" borderId="0" applyFont="0" applyFill="0" applyBorder="0" applyAlignment="0" applyProtection="0"/>
    <xf numFmtId="0" fontId="8" fillId="0" borderId="0"/>
    <xf numFmtId="165" fontId="8" fillId="0" borderId="0" applyFont="0" applyFill="0" applyBorder="0" applyAlignment="0" applyProtection="0"/>
    <xf numFmtId="0" fontId="7" fillId="0" borderId="0"/>
    <xf numFmtId="165" fontId="7" fillId="0" borderId="0" applyFont="0" applyFill="0" applyBorder="0" applyAlignment="0" applyProtection="0"/>
    <xf numFmtId="0" fontId="27" fillId="0" borderId="0"/>
    <xf numFmtId="0" fontId="26" fillId="0" borderId="0"/>
    <xf numFmtId="0" fontId="26" fillId="0" borderId="0"/>
    <xf numFmtId="164" fontId="26" fillId="0" borderId="0" applyFont="0" applyFill="0" applyBorder="0" applyAlignment="0" applyProtection="0"/>
    <xf numFmtId="0" fontId="7" fillId="0" borderId="0"/>
    <xf numFmtId="0" fontId="7" fillId="0" borderId="0"/>
    <xf numFmtId="0" fontId="7" fillId="0" borderId="0"/>
    <xf numFmtId="0" fontId="26" fillId="0" borderId="0"/>
    <xf numFmtId="9" fontId="7" fillId="0" borderId="0" applyFont="0" applyFill="0" applyBorder="0" applyAlignment="0" applyProtection="0"/>
    <xf numFmtId="0" fontId="6" fillId="0" borderId="0"/>
    <xf numFmtId="9" fontId="6" fillId="0" borderId="0" applyFont="0" applyFill="0" applyBorder="0" applyAlignment="0" applyProtection="0"/>
    <xf numFmtId="165" fontId="6" fillId="0" borderId="0" applyFon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alignment vertical="top"/>
      <protection locked="0"/>
    </xf>
    <xf numFmtId="165" fontId="6" fillId="0" borderId="0" applyFont="0" applyFill="0" applyBorder="0" applyAlignment="0" applyProtection="0"/>
    <xf numFmtId="0" fontId="6" fillId="0" borderId="0"/>
    <xf numFmtId="0" fontId="53" fillId="0" borderId="0"/>
    <xf numFmtId="0" fontId="5" fillId="0" borderId="0"/>
    <xf numFmtId="164" fontId="5" fillId="0" borderId="0" applyFont="0" applyFill="0" applyBorder="0" applyAlignment="0" applyProtection="0"/>
    <xf numFmtId="0" fontId="4" fillId="0" borderId="0"/>
    <xf numFmtId="165" fontId="4" fillId="0" borderId="0" applyFont="0" applyFill="0" applyBorder="0" applyAlignment="0" applyProtection="0"/>
    <xf numFmtId="0" fontId="26" fillId="0" borderId="0"/>
    <xf numFmtId="0" fontId="3" fillId="0" borderId="0"/>
    <xf numFmtId="0" fontId="2" fillId="0" borderId="0"/>
    <xf numFmtId="0" fontId="2" fillId="0" borderId="0"/>
    <xf numFmtId="9" fontId="2" fillId="0" borderId="0" applyFont="0" applyFill="0" applyBorder="0" applyAlignment="0" applyProtection="0"/>
    <xf numFmtId="0" fontId="2" fillId="0" borderId="0"/>
    <xf numFmtId="9" fontId="26" fillId="0" borderId="0" applyFont="0" applyFill="0" applyBorder="0" applyAlignment="0" applyProtection="0"/>
    <xf numFmtId="0" fontId="26" fillId="0" borderId="0"/>
    <xf numFmtId="0" fontId="1" fillId="0" borderId="0"/>
    <xf numFmtId="9" fontId="1" fillId="0" borderId="0" applyFont="0" applyFill="0" applyBorder="0" applyAlignment="0" applyProtection="0"/>
  </cellStyleXfs>
  <cellXfs count="367">
    <xf numFmtId="0" fontId="26" fillId="0" borderId="0" xfId="0" applyFont="1"/>
    <xf numFmtId="0" fontId="26" fillId="0" borderId="0" xfId="0" applyFont="1" applyAlignment="1">
      <alignment vertical="center"/>
    </xf>
    <xf numFmtId="0" fontId="26" fillId="0" borderId="0" xfId="0" applyFont="1" applyAlignment="1">
      <alignment vertical="center" wrapText="1" shrinkToFit="1"/>
    </xf>
    <xf numFmtId="0" fontId="27" fillId="0" borderId="0" xfId="0" applyFont="1" applyAlignment="1">
      <alignment vertical="center"/>
    </xf>
    <xf numFmtId="0" fontId="27" fillId="0" borderId="0" xfId="0" applyFont="1" applyAlignment="1">
      <alignment vertical="center" wrapText="1" shrinkToFit="1"/>
    </xf>
    <xf numFmtId="0" fontId="28" fillId="0" borderId="0" xfId="0" applyFont="1" applyAlignment="1">
      <alignment vertical="center"/>
    </xf>
    <xf numFmtId="0" fontId="27" fillId="0" borderId="0" xfId="0" applyFont="1" applyAlignment="1">
      <alignment horizontal="left" vertical="center"/>
    </xf>
    <xf numFmtId="0" fontId="28" fillId="0" borderId="0" xfId="0" applyFont="1" applyAlignment="1">
      <alignment horizontal="left" vertical="center"/>
    </xf>
    <xf numFmtId="0" fontId="27" fillId="0" borderId="0" xfId="0" applyFont="1" applyAlignment="1">
      <alignment vertical="center" shrinkToFit="1"/>
    </xf>
    <xf numFmtId="0" fontId="27" fillId="0" borderId="0" xfId="0" applyFont="1" applyAlignment="1">
      <alignment vertical="center" wrapText="1"/>
    </xf>
    <xf numFmtId="0" fontId="29" fillId="0" borderId="0" xfId="0" applyFont="1" applyAlignment="1">
      <alignment vertical="center"/>
    </xf>
    <xf numFmtId="0" fontId="30" fillId="0" borderId="0" xfId="0" applyFont="1" applyAlignment="1">
      <alignment vertical="center"/>
    </xf>
    <xf numFmtId="0" fontId="29" fillId="0" borderId="0" xfId="0" applyFont="1" applyAlignment="1">
      <alignment horizontal="center" vertical="center"/>
    </xf>
    <xf numFmtId="0" fontId="31" fillId="0" borderId="0" xfId="0" applyFont="1" applyAlignment="1">
      <alignment vertical="center"/>
    </xf>
    <xf numFmtId="39" fontId="31" fillId="0" borderId="0" xfId="0" applyNumberFormat="1" applyFont="1" applyAlignment="1">
      <alignment vertical="center"/>
    </xf>
    <xf numFmtId="167" fontId="30" fillId="0" borderId="0" xfId="0" applyNumberFormat="1" applyFont="1" applyAlignment="1">
      <alignment vertical="center" wrapText="1"/>
    </xf>
    <xf numFmtId="10" fontId="27" fillId="0" borderId="0" xfId="0" applyNumberFormat="1" applyFont="1" applyAlignment="1">
      <alignment vertical="center"/>
    </xf>
    <xf numFmtId="10" fontId="29" fillId="0" borderId="0" xfId="0" applyNumberFormat="1" applyFont="1" applyAlignment="1">
      <alignment vertical="center"/>
    </xf>
    <xf numFmtId="168" fontId="30" fillId="0" borderId="0" xfId="1" applyNumberFormat="1" applyFont="1" applyAlignment="1">
      <alignment vertical="center"/>
    </xf>
    <xf numFmtId="0" fontId="32" fillId="0" borderId="0" xfId="0" applyFont="1" applyAlignment="1">
      <alignment vertical="center"/>
    </xf>
    <xf numFmtId="0" fontId="0" fillId="0" borderId="0" xfId="0" applyFont="1" applyAlignment="1">
      <alignment vertical="center"/>
    </xf>
    <xf numFmtId="0" fontId="0" fillId="0" borderId="0" xfId="0" applyFont="1" applyAlignment="1">
      <alignment vertical="center" wrapText="1" shrinkToFit="1"/>
    </xf>
    <xf numFmtId="0" fontId="0" fillId="0" borderId="0" xfId="0" applyFont="1" applyAlignment="1">
      <alignment vertical="center" shrinkToFit="1"/>
    </xf>
    <xf numFmtId="0" fontId="0" fillId="0" borderId="0" xfId="0" applyFont="1" applyAlignment="1">
      <alignment horizontal="left" vertical="center"/>
    </xf>
    <xf numFmtId="0" fontId="26" fillId="0" borderId="0" xfId="0" applyFont="1" applyAlignment="1">
      <alignment horizontal="center" vertical="center" wrapText="1"/>
    </xf>
    <xf numFmtId="0" fontId="0" fillId="0" borderId="0" xfId="0" applyFont="1" applyAlignment="1">
      <alignment horizontal="center" vertical="center" wrapText="1"/>
    </xf>
    <xf numFmtId="0" fontId="28" fillId="33" borderId="0" xfId="0" applyFont="1" applyFill="1" applyAlignment="1">
      <alignment horizontal="center" vertical="center"/>
    </xf>
    <xf numFmtId="0" fontId="28" fillId="33" borderId="0" xfId="0" applyFont="1" applyFill="1" applyAlignment="1">
      <alignment horizontal="left" vertical="center" wrapText="1"/>
    </xf>
    <xf numFmtId="0" fontId="27" fillId="33" borderId="0" xfId="0" applyFont="1" applyFill="1" applyAlignment="1">
      <alignment horizontal="center" vertical="center" wrapText="1" shrinkToFit="1"/>
    </xf>
    <xf numFmtId="0" fontId="27" fillId="0" borderId="0" xfId="0" applyFont="1" applyAlignment="1">
      <alignment horizontal="center" vertical="center" wrapText="1" shrinkToFit="1"/>
    </xf>
    <xf numFmtId="0" fontId="27" fillId="0" borderId="0" xfId="0" applyFont="1" applyAlignment="1">
      <alignment horizontal="center" vertical="center"/>
    </xf>
    <xf numFmtId="0" fontId="28" fillId="33" borderId="0" xfId="0" applyFont="1" applyFill="1" applyAlignment="1">
      <alignment vertical="center"/>
    </xf>
    <xf numFmtId="0" fontId="31" fillId="34" borderId="0" xfId="0" applyFont="1" applyFill="1" applyAlignment="1">
      <alignment horizontal="center" vertical="center"/>
    </xf>
    <xf numFmtId="0" fontId="34" fillId="0" borderId="0" xfId="0" applyFont="1" applyAlignment="1">
      <alignment horizontal="center" vertical="center"/>
    </xf>
    <xf numFmtId="0" fontId="35" fillId="0" borderId="0" xfId="0" applyFont="1" applyAlignment="1">
      <alignment horizontal="left" vertical="center"/>
    </xf>
    <xf numFmtId="0" fontId="0" fillId="0" borderId="0" xfId="0" applyFont="1" applyAlignment="1">
      <alignment horizontal="center"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36" fillId="0" borderId="14" xfId="0" applyFont="1" applyBorder="1" applyAlignment="1">
      <alignment vertical="center"/>
    </xf>
    <xf numFmtId="0" fontId="0" fillId="0" borderId="14" xfId="0" applyFont="1" applyBorder="1" applyAlignment="1">
      <alignment vertical="center"/>
    </xf>
    <xf numFmtId="0" fontId="35" fillId="0" borderId="0" xfId="0" applyFont="1" applyAlignment="1">
      <alignment horizontal="center" vertical="center"/>
    </xf>
    <xf numFmtId="0" fontId="37" fillId="0" borderId="0" xfId="0" applyFont="1" applyAlignment="1">
      <alignment horizontal="centerContinuous" vertical="center"/>
    </xf>
    <xf numFmtId="0" fontId="36" fillId="0" borderId="0" xfId="0" applyFont="1" applyAlignment="1">
      <alignment horizontal="centerContinuous" vertical="center"/>
    </xf>
    <xf numFmtId="0" fontId="32" fillId="0" borderId="0" xfId="0" applyFont="1" applyAlignment="1">
      <alignment horizontal="left" vertical="center"/>
    </xf>
    <xf numFmtId="0" fontId="38" fillId="34" borderId="0" xfId="0" applyFont="1" applyFill="1" applyAlignment="1">
      <alignment horizontal="left" vertical="center"/>
    </xf>
    <xf numFmtId="0" fontId="39" fillId="0" borderId="0" xfId="0" applyFont="1" applyAlignment="1">
      <alignment vertical="center"/>
    </xf>
    <xf numFmtId="0" fontId="40" fillId="0" borderId="0" xfId="0" applyFont="1" applyAlignment="1">
      <alignment horizontal="centerContinuous" vertical="center" wrapText="1"/>
    </xf>
    <xf numFmtId="0" fontId="40" fillId="0" borderId="0" xfId="0" applyFont="1" applyAlignment="1">
      <alignment horizontal="centerContinuous" vertical="center"/>
    </xf>
    <xf numFmtId="0" fontId="41" fillId="0" borderId="0" xfId="0" applyFont="1" applyAlignment="1">
      <alignment vertical="center"/>
    </xf>
    <xf numFmtId="0" fontId="41" fillId="0" borderId="0" xfId="0" applyFont="1" applyAlignment="1">
      <alignment horizontal="center" vertical="center"/>
    </xf>
    <xf numFmtId="0" fontId="32" fillId="0" borderId="0" xfId="0" applyFont="1" applyAlignment="1">
      <alignment horizontal="center" vertical="center"/>
    </xf>
    <xf numFmtId="169" fontId="42" fillId="34" borderId="0" xfId="0" applyNumberFormat="1" applyFont="1" applyFill="1" applyAlignment="1">
      <alignment horizontal="justify" vertical="center"/>
    </xf>
    <xf numFmtId="0" fontId="28" fillId="0" borderId="0" xfId="0" applyFont="1" applyAlignment="1">
      <alignment vertical="top"/>
    </xf>
    <xf numFmtId="0" fontId="33" fillId="0" borderId="0" xfId="0" applyFont="1" applyAlignment="1">
      <alignment horizontal="justify" vertical="center"/>
    </xf>
    <xf numFmtId="0" fontId="39" fillId="0" borderId="0" xfId="0" applyFont="1" applyAlignment="1">
      <alignment horizontal="left" vertical="center"/>
    </xf>
    <xf numFmtId="0" fontId="33" fillId="34" borderId="0" xfId="0" applyFont="1" applyFill="1" applyAlignment="1">
      <alignment horizontal="justify" vertical="center"/>
    </xf>
    <xf numFmtId="14" fontId="38" fillId="34" borderId="0" xfId="0" applyNumberFormat="1" applyFont="1" applyFill="1" applyAlignment="1">
      <alignment horizontal="left" vertical="center"/>
    </xf>
    <xf numFmtId="0" fontId="38" fillId="0" borderId="0" xfId="0" applyFont="1" applyAlignment="1">
      <alignment horizontal="left" vertical="center"/>
    </xf>
    <xf numFmtId="0" fontId="0" fillId="0" borderId="15" xfId="0" applyFont="1" applyBorder="1" applyAlignment="1">
      <alignment vertical="center"/>
    </xf>
    <xf numFmtId="0" fontId="0" fillId="0" borderId="16" xfId="0" applyFont="1" applyBorder="1" applyAlignment="1">
      <alignment vertical="center"/>
    </xf>
    <xf numFmtId="0" fontId="38" fillId="0" borderId="16" xfId="0" applyFont="1" applyBorder="1" applyAlignment="1">
      <alignment horizontal="left" vertical="center"/>
    </xf>
    <xf numFmtId="0" fontId="0" fillId="0" borderId="17" xfId="0" applyFont="1" applyBorder="1" applyAlignment="1">
      <alignment vertical="center"/>
    </xf>
    <xf numFmtId="0" fontId="43" fillId="0" borderId="0" xfId="0" applyFont="1" applyAlignment="1">
      <alignment vertical="center"/>
    </xf>
    <xf numFmtId="0" fontId="43" fillId="0" borderId="0" xfId="0" applyFont="1" applyAlignment="1">
      <alignment horizontal="right" vertical="center"/>
    </xf>
    <xf numFmtId="0" fontId="28" fillId="0" borderId="0" xfId="0" applyFont="1" applyAlignment="1">
      <alignment horizontal="justify" vertical="center"/>
    </xf>
    <xf numFmtId="0" fontId="45" fillId="0" borderId="0" xfId="0" applyFont="1"/>
    <xf numFmtId="0" fontId="46" fillId="0" borderId="0" xfId="0" applyFont="1" applyAlignment="1">
      <alignment horizontal="left"/>
    </xf>
    <xf numFmtId="0" fontId="47" fillId="0" borderId="0" xfId="0" applyFont="1"/>
    <xf numFmtId="0" fontId="48" fillId="0" borderId="0" xfId="0" applyFont="1"/>
    <xf numFmtId="0" fontId="46" fillId="0" borderId="0" xfId="0" applyFont="1"/>
    <xf numFmtId="0" fontId="47" fillId="0" borderId="0" xfId="0" applyFont="1" applyAlignment="1">
      <alignment horizontal="center"/>
    </xf>
    <xf numFmtId="0" fontId="47" fillId="0" borderId="0" xfId="0" applyFont="1" applyAlignment="1">
      <alignment horizontal="left"/>
    </xf>
    <xf numFmtId="0" fontId="47" fillId="0" borderId="21" xfId="0" applyFont="1" applyBorder="1"/>
    <xf numFmtId="0" fontId="45" fillId="0" borderId="22" xfId="0" applyFont="1" applyBorder="1"/>
    <xf numFmtId="0" fontId="45" fillId="0" borderId="23" xfId="0" applyFont="1" applyBorder="1"/>
    <xf numFmtId="0" fontId="45" fillId="0" borderId="24" xfId="0" applyFont="1" applyBorder="1"/>
    <xf numFmtId="0" fontId="49" fillId="0" borderId="24" xfId="0" applyFont="1" applyBorder="1"/>
    <xf numFmtId="0" fontId="50" fillId="0" borderId="24" xfId="0" applyFont="1" applyBorder="1"/>
    <xf numFmtId="0" fontId="45" fillId="0" borderId="25" xfId="0" applyFont="1" applyBorder="1"/>
    <xf numFmtId="0" fontId="45" fillId="0" borderId="26" xfId="0" applyFont="1" applyBorder="1"/>
    <xf numFmtId="0" fontId="51" fillId="0" borderId="0" xfId="0" applyFont="1"/>
    <xf numFmtId="0" fontId="47" fillId="0" borderId="24" xfId="0" applyFont="1" applyBorder="1"/>
    <xf numFmtId="0" fontId="49" fillId="0" borderId="0" xfId="0" applyFont="1"/>
    <xf numFmtId="0" fontId="52" fillId="0" borderId="0" xfId="0" applyFont="1"/>
    <xf numFmtId="0" fontId="52" fillId="0" borderId="0" xfId="0" applyFont="1" applyAlignment="1">
      <alignment horizontal="left"/>
    </xf>
    <xf numFmtId="2" fontId="46" fillId="0" borderId="0" xfId="0" applyNumberFormat="1" applyFont="1" applyAlignment="1">
      <alignment horizontal="center" wrapText="1"/>
    </xf>
    <xf numFmtId="166" fontId="47" fillId="34" borderId="27" xfId="1" applyFont="1" applyFill="1" applyBorder="1" applyAlignment="1">
      <alignment vertical="center"/>
    </xf>
    <xf numFmtId="0" fontId="45" fillId="0" borderId="20" xfId="0" applyFont="1" applyBorder="1"/>
    <xf numFmtId="0" fontId="45" fillId="0" borderId="29" xfId="0" applyFont="1" applyBorder="1"/>
    <xf numFmtId="0" fontId="48" fillId="0" borderId="29" xfId="0" applyFont="1" applyBorder="1"/>
    <xf numFmtId="0" fontId="31" fillId="34" borderId="26" xfId="0" applyFont="1" applyFill="1" applyBorder="1" applyAlignment="1">
      <alignment horizontal="center" vertical="center"/>
    </xf>
    <xf numFmtId="0" fontId="48" fillId="0" borderId="26" xfId="0" applyFont="1" applyBorder="1"/>
    <xf numFmtId="170" fontId="48" fillId="0" borderId="26" xfId="0" applyNumberFormat="1" applyFont="1" applyBorder="1"/>
    <xf numFmtId="0" fontId="45" fillId="0" borderId="26" xfId="0" applyFont="1" applyBorder="1" applyAlignment="1">
      <alignment horizontal="center"/>
    </xf>
    <xf numFmtId="171" fontId="45" fillId="0" borderId="26" xfId="0" applyNumberFormat="1" applyFont="1" applyBorder="1" applyAlignment="1">
      <alignment horizontal="center"/>
    </xf>
    <xf numFmtId="172" fontId="47" fillId="0" borderId="26" xfId="0" applyNumberFormat="1" applyFont="1" applyBorder="1" applyAlignment="1">
      <alignment horizontal="center"/>
    </xf>
    <xf numFmtId="0" fontId="47" fillId="0" borderId="26" xfId="0" applyFont="1" applyBorder="1" applyAlignment="1">
      <alignment horizontal="left"/>
    </xf>
    <xf numFmtId="0" fontId="47" fillId="0" borderId="26" xfId="0" applyFont="1" applyBorder="1"/>
    <xf numFmtId="169" fontId="42" fillId="35" borderId="0" xfId="0" applyNumberFormat="1" applyFont="1" applyFill="1" applyAlignment="1">
      <alignment horizontal="justify" vertical="center"/>
    </xf>
    <xf numFmtId="0" fontId="46" fillId="0" borderId="19" xfId="0" applyFont="1" applyBorder="1" applyAlignment="1">
      <alignment horizontal="left" wrapText="1"/>
    </xf>
    <xf numFmtId="0" fontId="48" fillId="0" borderId="33" xfId="0" applyFont="1" applyBorder="1"/>
    <xf numFmtId="0" fontId="48" fillId="0" borderId="39" xfId="0" applyFont="1" applyBorder="1"/>
    <xf numFmtId="0" fontId="45" fillId="0" borderId="39" xfId="0" applyFont="1" applyBorder="1"/>
    <xf numFmtId="0" fontId="48" fillId="0" borderId="40" xfId="0" applyFont="1" applyBorder="1"/>
    <xf numFmtId="0" fontId="31" fillId="34" borderId="41" xfId="0" applyFont="1" applyFill="1" applyBorder="1" applyAlignment="1">
      <alignment horizontal="center" vertical="center"/>
    </xf>
    <xf numFmtId="0" fontId="45" fillId="0" borderId="41" xfId="0" applyFont="1" applyBorder="1"/>
    <xf numFmtId="170" fontId="48" fillId="0" borderId="41" xfId="0" applyNumberFormat="1" applyFont="1" applyBorder="1"/>
    <xf numFmtId="0" fontId="45" fillId="0" borderId="41" xfId="0" applyFont="1" applyBorder="1" applyAlignment="1">
      <alignment horizontal="center"/>
    </xf>
    <xf numFmtId="171" fontId="45" fillId="0" borderId="41" xfId="0" applyNumberFormat="1" applyFont="1" applyBorder="1" applyAlignment="1">
      <alignment horizontal="center"/>
    </xf>
    <xf numFmtId="0" fontId="45" fillId="0" borderId="17" xfId="0" applyFont="1" applyBorder="1"/>
    <xf numFmtId="0" fontId="46" fillId="0" borderId="32" xfId="0" applyFont="1" applyBorder="1"/>
    <xf numFmtId="0" fontId="46" fillId="0" borderId="19" xfId="0" applyFont="1" applyBorder="1" applyAlignment="1">
      <alignment horizontal="center" wrapText="1"/>
    </xf>
    <xf numFmtId="0" fontId="46" fillId="0" borderId="19" xfId="0" applyFont="1" applyBorder="1" applyAlignment="1">
      <alignment wrapText="1"/>
    </xf>
    <xf numFmtId="0" fontId="47" fillId="0" borderId="18" xfId="0" applyFont="1" applyBorder="1" applyAlignment="1">
      <alignment horizontal="center" wrapText="1"/>
    </xf>
    <xf numFmtId="2" fontId="46" fillId="0" borderId="18" xfId="0" applyNumberFormat="1" applyFont="1" applyBorder="1" applyAlignment="1">
      <alignment horizontal="center" wrapText="1"/>
    </xf>
    <xf numFmtId="0" fontId="46" fillId="0" borderId="20" xfId="0" applyFont="1" applyBorder="1" applyAlignment="1">
      <alignment horizontal="left" wrapText="1"/>
    </xf>
    <xf numFmtId="0" fontId="27" fillId="0" borderId="0" xfId="0" applyFont="1" applyAlignment="1">
      <alignment horizontal="left" vertical="center" wrapText="1"/>
    </xf>
    <xf numFmtId="0" fontId="43" fillId="0" borderId="0" xfId="0" applyFont="1"/>
    <xf numFmtId="2" fontId="61" fillId="0" borderId="31" xfId="77" applyNumberFormat="1" applyFont="1" applyFill="1" applyBorder="1" applyAlignment="1">
      <alignment horizontal="center" vertical="center"/>
    </xf>
    <xf numFmtId="2" fontId="61" fillId="0" borderId="31" xfId="57" applyNumberFormat="1" applyFont="1" applyBorder="1" applyAlignment="1">
      <alignment horizontal="center" vertical="center"/>
    </xf>
    <xf numFmtId="2" fontId="61" fillId="41" borderId="31" xfId="57" applyNumberFormat="1" applyFont="1" applyFill="1" applyBorder="1" applyAlignment="1">
      <alignment horizontal="center" vertical="center"/>
    </xf>
    <xf numFmtId="2" fontId="61" fillId="0" borderId="31" xfId="57" applyNumberFormat="1" applyFont="1" applyBorder="1" applyAlignment="1">
      <alignment horizontal="center" vertical="center" wrapText="1"/>
    </xf>
    <xf numFmtId="2" fontId="61" fillId="41" borderId="31" xfId="57" applyNumberFormat="1" applyFont="1" applyFill="1" applyBorder="1" applyAlignment="1">
      <alignment horizontal="center" vertical="center" wrapText="1"/>
    </xf>
    <xf numFmtId="0" fontId="59" fillId="36" borderId="31" xfId="57" applyFont="1" applyFill="1" applyBorder="1" applyAlignment="1">
      <alignment horizontal="left" vertical="center" wrapText="1"/>
    </xf>
    <xf numFmtId="0" fontId="66" fillId="41" borderId="31" xfId="57" applyFont="1" applyFill="1" applyBorder="1" applyAlignment="1">
      <alignment horizontal="justify" vertical="center" wrapText="1"/>
    </xf>
    <xf numFmtId="2" fontId="61" fillId="37" borderId="31" xfId="57" applyNumberFormat="1" applyFont="1" applyFill="1" applyBorder="1" applyAlignment="1">
      <alignment horizontal="center" vertical="center"/>
    </xf>
    <xf numFmtId="2" fontId="61" fillId="42" borderId="31" xfId="57" applyNumberFormat="1" applyFont="1" applyFill="1" applyBorder="1" applyAlignment="1">
      <alignment horizontal="center" vertical="center"/>
    </xf>
    <xf numFmtId="2" fontId="61" fillId="44" borderId="31" xfId="57" applyNumberFormat="1" applyFont="1" applyFill="1" applyBorder="1" applyAlignment="1">
      <alignment horizontal="center" vertical="center"/>
    </xf>
    <xf numFmtId="2" fontId="61" fillId="0" borderId="31" xfId="57" applyNumberFormat="1" applyFont="1" applyBorder="1" applyAlignment="1">
      <alignment horizontal="center"/>
    </xf>
    <xf numFmtId="2" fontId="61" fillId="0" borderId="37" xfId="57" applyNumberFormat="1" applyFont="1" applyBorder="1" applyAlignment="1">
      <alignment horizontal="center" vertical="center"/>
    </xf>
    <xf numFmtId="9" fontId="62" fillId="0" borderId="31" xfId="77" applyFont="1" applyFill="1" applyBorder="1" applyAlignment="1">
      <alignment horizontal="left" wrapText="1"/>
    </xf>
    <xf numFmtId="9" fontId="63" fillId="0" borderId="31" xfId="77" applyFont="1" applyFill="1" applyBorder="1" applyAlignment="1">
      <alignment horizontal="center" vertical="center" wrapText="1"/>
    </xf>
    <xf numFmtId="0" fontId="26" fillId="41" borderId="21" xfId="57" applyFill="1" applyBorder="1" applyAlignment="1">
      <alignment horizontal="center" vertical="center" wrapText="1"/>
    </xf>
    <xf numFmtId="0" fontId="56" fillId="37" borderId="0" xfId="79" applyFont="1" applyFill="1" applyAlignment="1">
      <alignment horizontal="left"/>
    </xf>
    <xf numFmtId="0" fontId="56" fillId="0" borderId="0" xfId="79" applyFont="1"/>
    <xf numFmtId="0" fontId="76" fillId="0" borderId="0" xfId="78" applyFont="1" applyAlignment="1">
      <alignment horizontal="center" vertical="center"/>
    </xf>
    <xf numFmtId="0" fontId="39" fillId="0" borderId="0" xfId="78" applyFont="1" applyAlignment="1">
      <alignment horizontal="center" vertical="center"/>
    </xf>
    <xf numFmtId="0" fontId="57" fillId="0" borderId="0" xfId="78" applyFont="1" applyAlignment="1">
      <alignment horizontal="left" vertical="center"/>
    </xf>
    <xf numFmtId="0" fontId="26" fillId="0" borderId="0" xfId="78" applyAlignment="1">
      <alignment horizontal="center" vertical="center"/>
    </xf>
    <xf numFmtId="2" fontId="33" fillId="0" borderId="0" xfId="78" applyNumberFormat="1" applyFont="1" applyAlignment="1">
      <alignment horizontal="center" vertical="center" wrapText="1"/>
    </xf>
    <xf numFmtId="164" fontId="56" fillId="0" borderId="0" xfId="79" applyNumberFormat="1" applyFont="1" applyAlignment="1">
      <alignment horizontal="center"/>
    </xf>
    <xf numFmtId="164" fontId="58" fillId="0" borderId="0" xfId="79" applyNumberFormat="1" applyFont="1"/>
    <xf numFmtId="0" fontId="39" fillId="36" borderId="47" xfId="78" applyFont="1" applyFill="1" applyBorder="1" applyAlignment="1">
      <alignment horizontal="center" vertical="center" wrapText="1"/>
    </xf>
    <xf numFmtId="0" fontId="39" fillId="36" borderId="46" xfId="78" applyFont="1" applyFill="1" applyBorder="1" applyAlignment="1">
      <alignment horizontal="center" vertical="center" wrapText="1"/>
    </xf>
    <xf numFmtId="0" fontId="59" fillId="36" borderId="35" xfId="78" applyFont="1" applyFill="1" applyBorder="1" applyAlignment="1">
      <alignment horizontal="left" vertical="center" wrapText="1"/>
    </xf>
    <xf numFmtId="0" fontId="39" fillId="36" borderId="35" xfId="78" applyFont="1" applyFill="1" applyBorder="1" applyAlignment="1">
      <alignment horizontal="center" vertical="center" wrapText="1"/>
    </xf>
    <xf numFmtId="0" fontId="33" fillId="36" borderId="35" xfId="78" applyFont="1" applyFill="1" applyBorder="1" applyAlignment="1">
      <alignment horizontal="center" vertical="center" wrapText="1"/>
    </xf>
    <xf numFmtId="0" fontId="60" fillId="36" borderId="44" xfId="78" applyFont="1" applyFill="1" applyBorder="1" applyAlignment="1">
      <alignment horizontal="center" vertical="center" wrapText="1"/>
    </xf>
    <xf numFmtId="0" fontId="39" fillId="36" borderId="48" xfId="78" applyFont="1" applyFill="1" applyBorder="1" applyAlignment="1">
      <alignment horizontal="center" vertical="center" wrapText="1"/>
    </xf>
    <xf numFmtId="0" fontId="39" fillId="36" borderId="49" xfId="78" applyFont="1" applyFill="1" applyBorder="1" applyAlignment="1">
      <alignment horizontal="center" vertical="center" wrapText="1"/>
    </xf>
    <xf numFmtId="0" fontId="59" fillId="36" borderId="31" xfId="78" applyFont="1" applyFill="1" applyBorder="1" applyAlignment="1">
      <alignment horizontal="left" vertical="center" wrapText="1"/>
    </xf>
    <xf numFmtId="0" fontId="39" fillId="36" borderId="31" xfId="78" applyFont="1" applyFill="1" applyBorder="1" applyAlignment="1">
      <alignment horizontal="center" vertical="center" wrapText="1"/>
    </xf>
    <xf numFmtId="0" fontId="33" fillId="36" borderId="31" xfId="78" applyFont="1" applyFill="1" applyBorder="1" applyAlignment="1">
      <alignment horizontal="center" vertical="center" wrapText="1"/>
    </xf>
    <xf numFmtId="0" fontId="39" fillId="37" borderId="40" xfId="78" applyFont="1" applyFill="1" applyBorder="1" applyAlignment="1">
      <alignment horizontal="center" vertical="center" wrapText="1"/>
    </xf>
    <xf numFmtId="0" fontId="39" fillId="37" borderId="50" xfId="78" applyFont="1" applyFill="1" applyBorder="1" applyAlignment="1">
      <alignment horizontal="center" vertical="center" wrapText="1"/>
    </xf>
    <xf numFmtId="0" fontId="59" fillId="37" borderId="31" xfId="78" applyFont="1" applyFill="1" applyBorder="1" applyAlignment="1">
      <alignment horizontal="left" vertical="center" wrapText="1"/>
    </xf>
    <xf numFmtId="0" fontId="39" fillId="37" borderId="31" xfId="78" applyFont="1" applyFill="1" applyBorder="1" applyAlignment="1">
      <alignment horizontal="center" vertical="center" wrapText="1"/>
    </xf>
    <xf numFmtId="2" fontId="33" fillId="0" borderId="31" xfId="78" applyNumberFormat="1" applyFont="1" applyBorder="1" applyAlignment="1">
      <alignment horizontal="center" vertical="center" wrapText="1"/>
    </xf>
    <xf numFmtId="164" fontId="56" fillId="0" borderId="31" xfId="79" applyNumberFormat="1" applyFont="1" applyBorder="1" applyAlignment="1">
      <alignment horizontal="center"/>
    </xf>
    <xf numFmtId="0" fontId="39" fillId="0" borderId="33" xfId="78" applyFont="1" applyBorder="1" applyAlignment="1">
      <alignment horizontal="center" vertical="center"/>
    </xf>
    <xf numFmtId="0" fontId="26" fillId="0" borderId="24" xfId="78" applyBorder="1" applyAlignment="1">
      <alignment horizontal="center" vertical="center"/>
    </xf>
    <xf numFmtId="0" fontId="59" fillId="38" borderId="31" xfId="78" applyFont="1" applyFill="1" applyBorder="1" applyAlignment="1">
      <alignment horizontal="left" vertical="center" wrapText="1"/>
    </xf>
    <xf numFmtId="0" fontId="26" fillId="0" borderId="31" xfId="78" applyBorder="1" applyAlignment="1">
      <alignment horizontal="center" vertical="center"/>
    </xf>
    <xf numFmtId="2" fontId="61" fillId="0" borderId="31" xfId="78" applyNumberFormat="1" applyFont="1" applyBorder="1" applyAlignment="1">
      <alignment horizontal="center" vertical="center"/>
    </xf>
    <xf numFmtId="164" fontId="56" fillId="0" borderId="31" xfId="79" applyNumberFormat="1" applyFont="1" applyBorder="1" applyAlignment="1" applyProtection="1">
      <alignment horizontal="center"/>
      <protection locked="0" hidden="1"/>
    </xf>
    <xf numFmtId="0" fontId="26" fillId="0" borderId="36" xfId="78" applyBorder="1" applyAlignment="1">
      <alignment horizontal="center" vertical="center" wrapText="1"/>
    </xf>
    <xf numFmtId="0" fontId="77" fillId="0" borderId="21" xfId="78" applyFont="1" applyBorder="1" applyAlignment="1">
      <alignment horizontal="center" vertical="center" wrapText="1"/>
    </xf>
    <xf numFmtId="10" fontId="56" fillId="0" borderId="31" xfId="79" applyNumberFormat="1" applyFont="1" applyBorder="1" applyAlignment="1" applyProtection="1">
      <alignment horizontal="center"/>
      <protection locked="0" hidden="1"/>
    </xf>
    <xf numFmtId="0" fontId="1" fillId="37" borderId="0" xfId="79" applyFill="1" applyAlignment="1">
      <alignment horizontal="left"/>
    </xf>
    <xf numFmtId="0" fontId="64" fillId="39" borderId="31" xfId="78" applyFont="1" applyFill="1" applyBorder="1" applyAlignment="1">
      <alignment horizontal="left" vertical="center" wrapText="1"/>
    </xf>
    <xf numFmtId="0" fontId="63" fillId="0" borderId="31" xfId="78" applyFont="1" applyBorder="1" applyAlignment="1">
      <alignment horizontal="center" vertical="center" wrapText="1"/>
    </xf>
    <xf numFmtId="0" fontId="64" fillId="38" borderId="31" xfId="78" applyFont="1" applyFill="1" applyBorder="1" applyAlignment="1">
      <alignment horizontal="left" vertical="center" wrapText="1"/>
    </xf>
    <xf numFmtId="2" fontId="61" fillId="0" borderId="31" xfId="78" applyNumberFormat="1" applyFont="1" applyBorder="1" applyAlignment="1">
      <alignment horizontal="center" vertical="center" wrapText="1"/>
    </xf>
    <xf numFmtId="0" fontId="62" fillId="0" borderId="31" xfId="78" applyFont="1" applyBorder="1" applyAlignment="1">
      <alignment horizontal="left" wrapText="1"/>
    </xf>
    <xf numFmtId="164" fontId="65" fillId="0" borderId="31" xfId="79" applyNumberFormat="1" applyFont="1" applyBorder="1" applyAlignment="1" applyProtection="1">
      <alignment horizontal="center" wrapText="1"/>
      <protection locked="0" hidden="1"/>
    </xf>
    <xf numFmtId="0" fontId="26" fillId="37" borderId="36" xfId="78" applyFill="1" applyBorder="1" applyAlignment="1">
      <alignment horizontal="center" vertical="center" wrapText="1"/>
    </xf>
    <xf numFmtId="0" fontId="77" fillId="37" borderId="21" xfId="78" applyFont="1" applyFill="1" applyBorder="1" applyAlignment="1">
      <alignment horizontal="center" vertical="center" wrapText="1"/>
    </xf>
    <xf numFmtId="0" fontId="62" fillId="37" borderId="31" xfId="78" applyFont="1" applyFill="1" applyBorder="1" applyAlignment="1">
      <alignment horizontal="left" wrapText="1"/>
    </xf>
    <xf numFmtId="0" fontId="63" fillId="37" borderId="31" xfId="78" applyFont="1" applyFill="1" applyBorder="1" applyAlignment="1">
      <alignment horizontal="center" vertical="center" wrapText="1"/>
    </xf>
    <xf numFmtId="2" fontId="61" fillId="37" borderId="31" xfId="78" applyNumberFormat="1" applyFont="1" applyFill="1" applyBorder="1" applyAlignment="1">
      <alignment horizontal="center" vertical="center" wrapText="1"/>
    </xf>
    <xf numFmtId="164" fontId="65" fillId="37" borderId="31" xfId="79" applyNumberFormat="1" applyFont="1" applyFill="1" applyBorder="1" applyAlignment="1" applyProtection="1">
      <alignment horizontal="center" wrapText="1"/>
      <protection locked="0" hidden="1"/>
    </xf>
    <xf numFmtId="0" fontId="56" fillId="37" borderId="0" xfId="79" applyFont="1" applyFill="1"/>
    <xf numFmtId="164" fontId="58" fillId="0" borderId="31" xfId="79" applyNumberFormat="1" applyFont="1" applyBorder="1"/>
    <xf numFmtId="0" fontId="39" fillId="0" borderId="36" xfId="78" applyFont="1" applyBorder="1" applyAlignment="1">
      <alignment horizontal="center" vertical="center" wrapText="1"/>
    </xf>
    <xf numFmtId="0" fontId="26" fillId="0" borderId="31" xfId="78" applyBorder="1" applyAlignment="1">
      <alignment horizontal="center" vertical="center" wrapText="1"/>
    </xf>
    <xf numFmtId="0" fontId="77" fillId="40" borderId="21" xfId="78" applyFont="1" applyFill="1" applyBorder="1" applyAlignment="1">
      <alignment horizontal="center" vertical="center" wrapText="1"/>
    </xf>
    <xf numFmtId="0" fontId="66" fillId="40" borderId="31" xfId="78" applyFont="1" applyFill="1" applyBorder="1" applyAlignment="1">
      <alignment horizontal="left" vertical="center" wrapText="1"/>
    </xf>
    <xf numFmtId="0" fontId="26" fillId="40" borderId="31" xfId="78" applyFill="1" applyBorder="1" applyAlignment="1">
      <alignment horizontal="center" vertical="center" wrapText="1"/>
    </xf>
    <xf numFmtId="0" fontId="66" fillId="37" borderId="31" xfId="78" applyFont="1" applyFill="1" applyBorder="1" applyAlignment="1">
      <alignment horizontal="left" vertical="center" wrapText="1"/>
    </xf>
    <xf numFmtId="0" fontId="26" fillId="37" borderId="31" xfId="78" applyFill="1" applyBorder="1" applyAlignment="1">
      <alignment horizontal="center" vertical="center" wrapText="1"/>
    </xf>
    <xf numFmtId="2" fontId="61" fillId="37" borderId="31" xfId="78" applyNumberFormat="1" applyFont="1" applyFill="1" applyBorder="1" applyAlignment="1">
      <alignment horizontal="center" vertical="center"/>
    </xf>
    <xf numFmtId="164" fontId="56" fillId="37" borderId="31" xfId="79" applyNumberFormat="1" applyFont="1" applyFill="1" applyBorder="1" applyAlignment="1" applyProtection="1">
      <alignment horizontal="center"/>
      <protection locked="0" hidden="1"/>
    </xf>
    <xf numFmtId="164" fontId="58" fillId="37" borderId="31" xfId="79" applyNumberFormat="1" applyFont="1" applyFill="1" applyBorder="1"/>
    <xf numFmtId="0" fontId="66" fillId="37" borderId="31" xfId="78" applyFont="1" applyFill="1" applyBorder="1" applyAlignment="1">
      <alignment horizontal="left" wrapText="1"/>
    </xf>
    <xf numFmtId="0" fontId="26" fillId="0" borderId="13" xfId="78" applyBorder="1" applyAlignment="1">
      <alignment horizontal="center" vertical="center"/>
    </xf>
    <xf numFmtId="0" fontId="66" fillId="0" borderId="31" xfId="78" applyFont="1" applyBorder="1" applyAlignment="1">
      <alignment horizontal="left" vertical="center"/>
    </xf>
    <xf numFmtId="2" fontId="33" fillId="0" borderId="31" xfId="78" applyNumberFormat="1" applyFont="1" applyBorder="1" applyAlignment="1">
      <alignment horizontal="center" vertical="center"/>
    </xf>
    <xf numFmtId="0" fontId="39" fillId="0" borderId="13" xfId="78" applyFont="1" applyBorder="1" applyAlignment="1">
      <alignment horizontal="left" vertical="center"/>
    </xf>
    <xf numFmtId="0" fontId="59" fillId="0" borderId="31" xfId="78" applyFont="1" applyBorder="1" applyAlignment="1">
      <alignment horizontal="left" vertical="center"/>
    </xf>
    <xf numFmtId="0" fontId="39" fillId="0" borderId="37" xfId="78" applyFont="1" applyBorder="1" applyAlignment="1">
      <alignment horizontal="center" vertical="center"/>
    </xf>
    <xf numFmtId="2" fontId="61" fillId="0" borderId="37" xfId="78" applyNumberFormat="1" applyFont="1" applyBorder="1" applyAlignment="1">
      <alignment horizontal="center" vertical="center"/>
    </xf>
    <xf numFmtId="164" fontId="56" fillId="0" borderId="37" xfId="79" applyNumberFormat="1" applyFont="1" applyBorder="1" applyAlignment="1" applyProtection="1">
      <alignment horizontal="center"/>
      <protection locked="0" hidden="1"/>
    </xf>
    <xf numFmtId="0" fontId="39" fillId="36" borderId="31" xfId="78" applyFont="1" applyFill="1" applyBorder="1" applyAlignment="1" applyProtection="1">
      <alignment horizontal="center" vertical="center" wrapText="1"/>
      <protection locked="0" hidden="1"/>
    </xf>
    <xf numFmtId="0" fontId="39" fillId="36" borderId="40" xfId="78" applyFont="1" applyFill="1" applyBorder="1" applyAlignment="1">
      <alignment horizontal="center" vertical="center" wrapText="1"/>
    </xf>
    <xf numFmtId="0" fontId="39" fillId="36" borderId="50" xfId="78" applyFont="1" applyFill="1" applyBorder="1" applyAlignment="1">
      <alignment horizontal="center" vertical="center" wrapText="1"/>
    </xf>
    <xf numFmtId="0" fontId="74" fillId="0" borderId="36" xfId="78" applyFont="1" applyBorder="1" applyAlignment="1">
      <alignment horizontal="center" vertical="center" wrapText="1"/>
    </xf>
    <xf numFmtId="0" fontId="26" fillId="0" borderId="21" xfId="78" applyBorder="1" applyAlignment="1">
      <alignment horizontal="center" vertical="center" wrapText="1"/>
    </xf>
    <xf numFmtId="0" fontId="59" fillId="0" borderId="31" xfId="78" applyFont="1" applyBorder="1" applyAlignment="1">
      <alignment horizontal="left" vertical="center" wrapText="1"/>
    </xf>
    <xf numFmtId="0" fontId="63" fillId="0" borderId="36" xfId="78" applyFont="1" applyBorder="1" applyAlignment="1">
      <alignment horizontal="center" vertical="center" wrapText="1"/>
    </xf>
    <xf numFmtId="0" fontId="26" fillId="40" borderId="21" xfId="78" applyFill="1" applyBorder="1" applyAlignment="1">
      <alignment horizontal="center" vertical="center" wrapText="1"/>
    </xf>
    <xf numFmtId="0" fontId="66" fillId="0" borderId="31" xfId="78" applyFont="1" applyBorder="1" applyAlignment="1">
      <alignment horizontal="left" vertical="center" wrapText="1"/>
    </xf>
    <xf numFmtId="0" fontId="66" fillId="0" borderId="31" xfId="78" applyFont="1" applyBorder="1" applyAlignment="1">
      <alignment horizontal="left" wrapText="1"/>
    </xf>
    <xf numFmtId="0" fontId="66" fillId="40" borderId="31" xfId="78" applyFont="1" applyFill="1" applyBorder="1" applyAlignment="1">
      <alignment horizontal="left" wrapText="1"/>
    </xf>
    <xf numFmtId="0" fontId="63" fillId="41" borderId="36" xfId="78" applyFont="1" applyFill="1" applyBorder="1" applyAlignment="1">
      <alignment horizontal="center" vertical="center" wrapText="1"/>
    </xf>
    <xf numFmtId="0" fontId="26" fillId="41" borderId="21" xfId="78" applyFill="1" applyBorder="1" applyAlignment="1">
      <alignment horizontal="center" vertical="center" wrapText="1"/>
    </xf>
    <xf numFmtId="0" fontId="66" fillId="41" borderId="31" xfId="78" applyFont="1" applyFill="1" applyBorder="1" applyAlignment="1">
      <alignment horizontal="left" wrapText="1"/>
    </xf>
    <xf numFmtId="0" fontId="26" fillId="41" borderId="31" xfId="78" applyFill="1" applyBorder="1" applyAlignment="1">
      <alignment horizontal="center" vertical="center" wrapText="1"/>
    </xf>
    <xf numFmtId="164" fontId="56" fillId="41" borderId="31" xfId="79" applyNumberFormat="1" applyFont="1" applyFill="1" applyBorder="1" applyAlignment="1" applyProtection="1">
      <alignment horizontal="center"/>
      <protection locked="0" hidden="1"/>
    </xf>
    <xf numFmtId="0" fontId="56" fillId="41" borderId="0" xfId="79" applyFont="1" applyFill="1"/>
    <xf numFmtId="0" fontId="66" fillId="41" borderId="31" xfId="78" applyFont="1" applyFill="1" applyBorder="1" applyAlignment="1">
      <alignment horizontal="left"/>
    </xf>
    <xf numFmtId="0" fontId="66" fillId="41" borderId="31" xfId="78" applyFont="1" applyFill="1" applyBorder="1"/>
    <xf numFmtId="0" fontId="63" fillId="0" borderId="51" xfId="78" applyFont="1" applyBorder="1" applyAlignment="1">
      <alignment horizontal="center" vertical="center" wrapText="1"/>
    </xf>
    <xf numFmtId="0" fontId="26" fillId="0" borderId="52" xfId="78" applyBorder="1" applyAlignment="1">
      <alignment horizontal="center" vertical="center" wrapText="1"/>
    </xf>
    <xf numFmtId="0" fontId="74" fillId="0" borderId="13" xfId="78" applyFont="1" applyBorder="1" applyAlignment="1">
      <alignment horizontal="center" vertical="center"/>
    </xf>
    <xf numFmtId="0" fontId="26" fillId="0" borderId="0" xfId="78" applyAlignment="1">
      <alignment horizontal="center" vertical="center" wrapText="1"/>
    </xf>
    <xf numFmtId="0" fontId="74" fillId="36" borderId="47" xfId="78" applyFont="1" applyFill="1" applyBorder="1" applyAlignment="1">
      <alignment horizontal="center" vertical="center" wrapText="1"/>
    </xf>
    <xf numFmtId="0" fontId="74" fillId="36" borderId="40" xfId="78" applyFont="1" applyFill="1" applyBorder="1" applyAlignment="1">
      <alignment horizontal="center" vertical="center" wrapText="1"/>
    </xf>
    <xf numFmtId="0" fontId="66" fillId="41" borderId="31" xfId="78" applyFont="1" applyFill="1" applyBorder="1" applyAlignment="1">
      <alignment horizontal="left" vertical="center" wrapText="1"/>
    </xf>
    <xf numFmtId="0" fontId="63" fillId="0" borderId="13" xfId="78" applyFont="1" applyBorder="1" applyAlignment="1">
      <alignment horizontal="center" vertical="center" wrapText="1"/>
    </xf>
    <xf numFmtId="0" fontId="78" fillId="0" borderId="13" xfId="78" applyFont="1" applyBorder="1" applyAlignment="1">
      <alignment horizontal="center" vertical="center"/>
    </xf>
    <xf numFmtId="0" fontId="26" fillId="0" borderId="24" xfId="78" applyBorder="1" applyAlignment="1">
      <alignment horizontal="center" vertical="center" wrapText="1"/>
    </xf>
    <xf numFmtId="164" fontId="56" fillId="0" borderId="31" xfId="79" applyNumberFormat="1" applyFont="1" applyBorder="1"/>
    <xf numFmtId="0" fontId="56" fillId="43" borderId="0" xfId="79" applyFont="1" applyFill="1"/>
    <xf numFmtId="0" fontId="63" fillId="0" borderId="34" xfId="78" applyFont="1" applyBorder="1" applyAlignment="1">
      <alignment horizontal="center" vertical="center" wrapText="1"/>
    </xf>
    <xf numFmtId="0" fontId="26" fillId="0" borderId="21" xfId="78" quotePrefix="1" applyBorder="1" applyAlignment="1">
      <alignment horizontal="center" vertical="center" wrapText="1"/>
    </xf>
    <xf numFmtId="49" fontId="26" fillId="41" borderId="21" xfId="78" quotePrefix="1" applyNumberFormat="1" applyFill="1" applyBorder="1" applyAlignment="1">
      <alignment horizontal="center" vertical="center" wrapText="1"/>
    </xf>
    <xf numFmtId="49" fontId="26" fillId="41" borderId="21" xfId="78" applyNumberFormat="1" applyFill="1" applyBorder="1" applyAlignment="1">
      <alignment horizontal="center" vertical="center" wrapText="1"/>
    </xf>
    <xf numFmtId="49" fontId="26" fillId="40" borderId="21" xfId="78" applyNumberFormat="1" applyFill="1" applyBorder="1" applyAlignment="1">
      <alignment horizontal="center" vertical="center" wrapText="1"/>
    </xf>
    <xf numFmtId="49" fontId="39" fillId="40" borderId="21" xfId="78" applyNumberFormat="1" applyFont="1" applyFill="1" applyBorder="1" applyAlignment="1">
      <alignment horizontal="center" vertical="center" wrapText="1"/>
    </xf>
    <xf numFmtId="49" fontId="39" fillId="41" borderId="21" xfId="78" applyNumberFormat="1" applyFont="1" applyFill="1" applyBorder="1" applyAlignment="1">
      <alignment horizontal="center" vertical="center" wrapText="1"/>
    </xf>
    <xf numFmtId="0" fontId="59" fillId="40" borderId="31" xfId="78" applyFont="1" applyFill="1" applyBorder="1" applyAlignment="1">
      <alignment horizontal="left" vertical="center" wrapText="1"/>
    </xf>
    <xf numFmtId="49" fontId="72" fillId="41" borderId="21" xfId="78" applyNumberFormat="1" applyFont="1" applyFill="1" applyBorder="1" applyAlignment="1">
      <alignment horizontal="center" vertical="center" wrapText="1"/>
    </xf>
    <xf numFmtId="173" fontId="74" fillId="0" borderId="36" xfId="78" applyNumberFormat="1" applyFont="1" applyBorder="1" applyAlignment="1">
      <alignment horizontal="center" vertical="center" wrapText="1"/>
    </xf>
    <xf numFmtId="0" fontId="69" fillId="0" borderId="31" xfId="78" applyFont="1" applyBorder="1" applyAlignment="1">
      <alignment horizontal="center" vertical="center"/>
    </xf>
    <xf numFmtId="2" fontId="74" fillId="0" borderId="36" xfId="78" applyNumberFormat="1" applyFont="1" applyBorder="1" applyAlignment="1">
      <alignment horizontal="center" vertical="center" wrapText="1"/>
    </xf>
    <xf numFmtId="0" fontId="26" fillId="0" borderId="45" xfId="78" applyBorder="1" applyAlignment="1">
      <alignment horizontal="center" vertical="center" wrapText="1"/>
    </xf>
    <xf numFmtId="0" fontId="74" fillId="36" borderId="48" xfId="78" applyFont="1" applyFill="1" applyBorder="1" applyAlignment="1">
      <alignment horizontal="center" vertical="center" wrapText="1"/>
    </xf>
    <xf numFmtId="0" fontId="70" fillId="0" borderId="31" xfId="78" applyFont="1" applyBorder="1" applyAlignment="1">
      <alignment horizontal="center" vertical="center" wrapText="1"/>
    </xf>
    <xf numFmtId="0" fontId="70" fillId="41" borderId="31" xfId="78" applyFont="1" applyFill="1" applyBorder="1" applyAlignment="1">
      <alignment horizontal="center" vertical="center" wrapText="1"/>
    </xf>
    <xf numFmtId="0" fontId="26" fillId="0" borderId="16" xfId="78" quotePrefix="1" applyBorder="1" applyAlignment="1">
      <alignment horizontal="center" vertical="center" wrapText="1"/>
    </xf>
    <xf numFmtId="0" fontId="63" fillId="37" borderId="36" xfId="78" applyFont="1" applyFill="1" applyBorder="1" applyAlignment="1">
      <alignment horizontal="center" vertical="center" wrapText="1"/>
    </xf>
    <xf numFmtId="0" fontId="26" fillId="37" borderId="21" xfId="78" applyFill="1" applyBorder="1" applyAlignment="1">
      <alignment horizontal="center" vertical="center" wrapText="1"/>
    </xf>
    <xf numFmtId="0" fontId="63" fillId="42" borderId="36" xfId="78" applyFont="1" applyFill="1" applyBorder="1" applyAlignment="1">
      <alignment horizontal="center" vertical="center" wrapText="1"/>
    </xf>
    <xf numFmtId="0" fontId="26" fillId="42" borderId="21" xfId="78" quotePrefix="1" applyFill="1" applyBorder="1" applyAlignment="1">
      <alignment horizontal="center" vertical="center" wrapText="1"/>
    </xf>
    <xf numFmtId="0" fontId="66" fillId="42" borderId="31" xfId="78" applyFont="1" applyFill="1" applyBorder="1" applyAlignment="1">
      <alignment horizontal="left" vertical="center" wrapText="1"/>
    </xf>
    <xf numFmtId="0" fontId="26" fillId="42" borderId="31" xfId="78" applyFill="1" applyBorder="1" applyAlignment="1">
      <alignment horizontal="center" vertical="center" wrapText="1"/>
    </xf>
    <xf numFmtId="164" fontId="56" fillId="42" borderId="31" xfId="79" applyNumberFormat="1" applyFont="1" applyFill="1" applyBorder="1" applyAlignment="1" applyProtection="1">
      <alignment horizontal="center"/>
      <protection locked="0" hidden="1"/>
    </xf>
    <xf numFmtId="0" fontId="56" fillId="42" borderId="0" xfId="79" applyFont="1" applyFill="1"/>
    <xf numFmtId="0" fontId="63" fillId="44" borderId="36" xfId="78" applyFont="1" applyFill="1" applyBorder="1" applyAlignment="1">
      <alignment horizontal="center" vertical="center" wrapText="1"/>
    </xf>
    <xf numFmtId="0" fontId="26" fillId="44" borderId="21" xfId="78" quotePrefix="1" applyFill="1" applyBorder="1" applyAlignment="1">
      <alignment horizontal="center" vertical="center" wrapText="1"/>
    </xf>
    <xf numFmtId="0" fontId="66" fillId="44" borderId="31" xfId="78" applyFont="1" applyFill="1" applyBorder="1" applyAlignment="1">
      <alignment horizontal="left" vertical="center" wrapText="1"/>
    </xf>
    <xf numFmtId="0" fontId="26" fillId="44" borderId="31" xfId="78" applyFill="1" applyBorder="1" applyAlignment="1">
      <alignment horizontal="center" vertical="center" wrapText="1"/>
    </xf>
    <xf numFmtId="164" fontId="56" fillId="44" borderId="31" xfId="79" applyNumberFormat="1" applyFont="1" applyFill="1" applyBorder="1" applyAlignment="1" applyProtection="1">
      <alignment horizontal="center"/>
      <protection locked="0" hidden="1"/>
    </xf>
    <xf numFmtId="0" fontId="56" fillId="44" borderId="0" xfId="79" applyFont="1" applyFill="1"/>
    <xf numFmtId="2" fontId="74" fillId="0" borderId="33" xfId="78" applyNumberFormat="1" applyFont="1" applyBorder="1" applyAlignment="1">
      <alignment horizontal="center" vertical="center" wrapText="1"/>
    </xf>
    <xf numFmtId="0" fontId="63" fillId="0" borderId="36" xfId="78" quotePrefix="1" applyFont="1" applyBorder="1" applyAlignment="1">
      <alignment horizontal="center" vertical="center" wrapText="1"/>
    </xf>
    <xf numFmtId="0" fontId="71" fillId="0" borderId="31" xfId="78" applyFont="1" applyBorder="1" applyAlignment="1">
      <alignment horizontal="left" vertical="center" wrapText="1"/>
    </xf>
    <xf numFmtId="0" fontId="72" fillId="0" borderId="31" xfId="78" applyFont="1" applyBorder="1" applyAlignment="1">
      <alignment horizontal="center" vertical="center" wrapText="1"/>
    </xf>
    <xf numFmtId="0" fontId="26" fillId="0" borderId="31" xfId="78" applyBorder="1" applyAlignment="1">
      <alignment horizontal="center"/>
    </xf>
    <xf numFmtId="0" fontId="63" fillId="0" borderId="42" xfId="78" applyFont="1" applyBorder="1" applyAlignment="1">
      <alignment horizontal="center" vertical="center" wrapText="1"/>
    </xf>
    <xf numFmtId="0" fontId="39" fillId="0" borderId="43" xfId="78" applyFont="1" applyBorder="1" applyAlignment="1">
      <alignment horizontal="center"/>
    </xf>
    <xf numFmtId="0" fontId="59" fillId="0" borderId="43" xfId="78" applyFont="1" applyBorder="1" applyAlignment="1">
      <alignment horizontal="left" wrapText="1"/>
    </xf>
    <xf numFmtId="0" fontId="26" fillId="0" borderId="37" xfId="78" applyBorder="1" applyAlignment="1">
      <alignment horizontal="center"/>
    </xf>
    <xf numFmtId="0" fontId="63" fillId="0" borderId="0" xfId="78" applyFont="1" applyAlignment="1">
      <alignment horizontal="center" vertical="center"/>
    </xf>
    <xf numFmtId="0" fontId="39" fillId="0" borderId="0" xfId="78" applyFont="1" applyAlignment="1">
      <alignment horizontal="center"/>
    </xf>
    <xf numFmtId="0" fontId="66" fillId="40" borderId="0" xfId="78" applyFont="1" applyFill="1" applyAlignment="1">
      <alignment horizontal="left"/>
    </xf>
    <xf numFmtId="0" fontId="73" fillId="37" borderId="0" xfId="79" applyFont="1" applyFill="1" applyAlignment="1">
      <alignment horizontal="left"/>
    </xf>
    <xf numFmtId="0" fontId="56" fillId="0" borderId="0" xfId="79" applyFont="1" applyAlignment="1">
      <alignment horizontal="center"/>
    </xf>
    <xf numFmtId="0" fontId="73" fillId="0" borderId="0" xfId="79" applyFont="1"/>
    <xf numFmtId="164" fontId="60" fillId="0" borderId="43" xfId="79" applyNumberFormat="1" applyFont="1" applyBorder="1"/>
    <xf numFmtId="2" fontId="61" fillId="0" borderId="0" xfId="79" applyNumberFormat="1" applyFont="1"/>
    <xf numFmtId="2" fontId="61" fillId="0" borderId="0" xfId="78" applyNumberFormat="1" applyFont="1" applyAlignment="1">
      <alignment horizontal="center" vertical="center"/>
    </xf>
    <xf numFmtId="0" fontId="56" fillId="0" borderId="0" xfId="79" applyFont="1" applyAlignment="1">
      <alignment horizontal="right"/>
    </xf>
    <xf numFmtId="2" fontId="56" fillId="0" borderId="31" xfId="77" applyNumberFormat="1" applyFont="1" applyFill="1" applyBorder="1" applyAlignment="1">
      <alignment horizontal="center" vertical="center"/>
    </xf>
    <xf numFmtId="2" fontId="56" fillId="0" borderId="31" xfId="78" applyNumberFormat="1" applyFont="1" applyBorder="1" applyAlignment="1">
      <alignment horizontal="center" vertical="center"/>
    </xf>
    <xf numFmtId="0" fontId="39" fillId="0" borderId="13" xfId="78" applyFont="1" applyBorder="1" applyAlignment="1">
      <alignment horizontal="center" vertical="center"/>
    </xf>
    <xf numFmtId="0" fontId="39" fillId="0" borderId="0" xfId="78" applyFont="1" applyAlignment="1">
      <alignment horizontal="left" vertical="center"/>
    </xf>
    <xf numFmtId="0" fontId="66" fillId="37" borderId="31" xfId="78" applyFont="1" applyFill="1" applyBorder="1" applyAlignment="1">
      <alignment horizontal="left"/>
    </xf>
    <xf numFmtId="0" fontId="56" fillId="37" borderId="0" xfId="79" applyFont="1" applyFill="1" applyAlignment="1">
      <alignment horizontal="right"/>
    </xf>
    <xf numFmtId="0" fontId="14" fillId="37" borderId="0" xfId="8" applyFill="1" applyBorder="1" applyAlignment="1">
      <alignment horizontal="right" vertical="center" wrapText="1"/>
    </xf>
    <xf numFmtId="0" fontId="66" fillId="37" borderId="31" xfId="78" applyFont="1" applyFill="1" applyBorder="1"/>
    <xf numFmtId="0" fontId="78" fillId="37" borderId="13" xfId="78" applyFont="1" applyFill="1" applyBorder="1" applyAlignment="1">
      <alignment horizontal="center" vertical="center"/>
    </xf>
    <xf numFmtId="0" fontId="26" fillId="37" borderId="0" xfId="78" applyFill="1" applyAlignment="1">
      <alignment horizontal="center" vertical="center"/>
    </xf>
    <xf numFmtId="0" fontId="26" fillId="37" borderId="31" xfId="78" applyFill="1" applyBorder="1" applyAlignment="1">
      <alignment horizontal="center" vertical="center"/>
    </xf>
    <xf numFmtId="49" fontId="26" fillId="37" borderId="21" xfId="78" quotePrefix="1" applyNumberFormat="1" applyFill="1" applyBorder="1" applyAlignment="1">
      <alignment horizontal="center" vertical="center" wrapText="1"/>
    </xf>
    <xf numFmtId="49" fontId="26" fillId="37" borderId="21" xfId="78" applyNumberFormat="1" applyFill="1" applyBorder="1" applyAlignment="1">
      <alignment horizontal="center" vertical="center" wrapText="1"/>
    </xf>
    <xf numFmtId="0" fontId="74" fillId="37" borderId="36" xfId="78" applyFont="1" applyFill="1" applyBorder="1" applyAlignment="1">
      <alignment horizontal="center" vertical="center" wrapText="1"/>
    </xf>
    <xf numFmtId="49" fontId="39" fillId="37" borderId="21" xfId="78" applyNumberFormat="1" applyFont="1" applyFill="1" applyBorder="1" applyAlignment="1">
      <alignment horizontal="center" vertical="center" wrapText="1"/>
    </xf>
    <xf numFmtId="0" fontId="26" fillId="37" borderId="21" xfId="57" applyFill="1" applyBorder="1" applyAlignment="1">
      <alignment horizontal="center" vertical="center" wrapText="1"/>
    </xf>
    <xf numFmtId="0" fontId="66" fillId="37" borderId="31" xfId="57" applyFont="1" applyFill="1" applyBorder="1" applyAlignment="1">
      <alignment horizontal="justify" vertical="center" wrapText="1"/>
    </xf>
    <xf numFmtId="0" fontId="70" fillId="37" borderId="31" xfId="78" applyFont="1" applyFill="1" applyBorder="1" applyAlignment="1">
      <alignment horizontal="center" vertical="center" wrapText="1"/>
    </xf>
    <xf numFmtId="164" fontId="60" fillId="0" borderId="53" xfId="79" applyNumberFormat="1" applyFont="1" applyBorder="1"/>
    <xf numFmtId="0" fontId="73" fillId="37" borderId="0" xfId="79" applyFont="1" applyFill="1" applyAlignment="1">
      <alignment horizontal="right"/>
    </xf>
    <xf numFmtId="49" fontId="1" fillId="0" borderId="0" xfId="79" applyNumberFormat="1"/>
    <xf numFmtId="49" fontId="73" fillId="0" borderId="0" xfId="79" applyNumberFormat="1" applyFont="1"/>
    <xf numFmtId="0" fontId="79" fillId="0" borderId="0" xfId="78" applyFont="1" applyAlignment="1">
      <alignment horizontal="left" vertical="center"/>
    </xf>
    <xf numFmtId="0" fontId="33" fillId="0" borderId="0" xfId="78" applyFont="1" applyAlignment="1">
      <alignment horizontal="center" vertical="center" wrapText="1"/>
    </xf>
    <xf numFmtId="0" fontId="33" fillId="0" borderId="31" xfId="78" applyFont="1" applyBorder="1" applyAlignment="1">
      <alignment horizontal="center" vertical="center" wrapText="1"/>
    </xf>
    <xf numFmtId="0" fontId="61" fillId="0" borderId="31" xfId="78" applyFont="1" applyBorder="1" applyAlignment="1">
      <alignment horizontal="center" vertical="center"/>
    </xf>
    <xf numFmtId="0" fontId="61" fillId="0" borderId="31" xfId="77" applyNumberFormat="1" applyFont="1" applyFill="1" applyBorder="1" applyAlignment="1">
      <alignment horizontal="center" vertical="center"/>
    </xf>
    <xf numFmtId="0" fontId="61" fillId="0" borderId="31" xfId="78" applyFont="1" applyBorder="1" applyAlignment="1">
      <alignment horizontal="center" vertical="center" wrapText="1"/>
    </xf>
    <xf numFmtId="0" fontId="33" fillId="0" borderId="31" xfId="78" applyFont="1" applyBorder="1" applyAlignment="1">
      <alignment horizontal="center" vertical="center"/>
    </xf>
    <xf numFmtId="0" fontId="61" fillId="0" borderId="37" xfId="78" applyFont="1" applyBorder="1" applyAlignment="1">
      <alignment horizontal="center" vertical="center"/>
    </xf>
    <xf numFmtId="0" fontId="61" fillId="0" borderId="31" xfId="57" applyFont="1" applyBorder="1" applyAlignment="1">
      <alignment horizontal="center" vertical="center"/>
    </xf>
    <xf numFmtId="0" fontId="26" fillId="42" borderId="21" xfId="78" applyFill="1" applyBorder="1" applyAlignment="1">
      <alignment horizontal="center" vertical="center" wrapText="1"/>
    </xf>
    <xf numFmtId="0" fontId="66" fillId="42" borderId="31" xfId="78" applyFont="1" applyFill="1" applyBorder="1" applyAlignment="1">
      <alignment horizontal="left" wrapText="1"/>
    </xf>
    <xf numFmtId="0" fontId="61" fillId="42" borderId="31" xfId="57" applyFont="1" applyFill="1" applyBorder="1" applyAlignment="1">
      <alignment horizontal="center" vertical="center"/>
    </xf>
    <xf numFmtId="49" fontId="26" fillId="42" borderId="21" xfId="78" applyNumberFormat="1" applyFill="1" applyBorder="1" applyAlignment="1">
      <alignment horizontal="center" vertical="center" wrapText="1"/>
    </xf>
    <xf numFmtId="49" fontId="39" fillId="42" borderId="21" xfId="78" applyNumberFormat="1" applyFont="1" applyFill="1" applyBorder="1" applyAlignment="1">
      <alignment horizontal="center" vertical="center" wrapText="1"/>
    </xf>
    <xf numFmtId="0" fontId="61" fillId="0" borderId="31" xfId="57" applyFont="1" applyBorder="1" applyAlignment="1">
      <alignment horizontal="center" vertical="center" wrapText="1"/>
    </xf>
    <xf numFmtId="0" fontId="61" fillId="42" borderId="31" xfId="57" applyFont="1" applyFill="1" applyBorder="1" applyAlignment="1">
      <alignment horizontal="center" vertical="center" wrapText="1"/>
    </xf>
    <xf numFmtId="0" fontId="26" fillId="42" borderId="21" xfId="57" applyFill="1" applyBorder="1" applyAlignment="1">
      <alignment horizontal="center" vertical="center" wrapText="1"/>
    </xf>
    <xf numFmtId="0" fontId="66" fillId="42" borderId="31" xfId="57" applyFont="1" applyFill="1" applyBorder="1" applyAlignment="1">
      <alignment horizontal="justify" vertical="center" wrapText="1"/>
    </xf>
    <xf numFmtId="0" fontId="70" fillId="42" borderId="31" xfId="78" applyFont="1" applyFill="1" applyBorder="1" applyAlignment="1">
      <alignment horizontal="center" vertical="center" wrapText="1"/>
    </xf>
    <xf numFmtId="0" fontId="78" fillId="0" borderId="31" xfId="78" applyFont="1" applyBorder="1" applyAlignment="1">
      <alignment horizontal="center" vertical="center"/>
    </xf>
    <xf numFmtId="0" fontId="63" fillId="0" borderId="31" xfId="78" quotePrefix="1" applyFont="1" applyBorder="1" applyAlignment="1">
      <alignment horizontal="center" vertical="center" wrapText="1"/>
    </xf>
    <xf numFmtId="0" fontId="61" fillId="0" borderId="31" xfId="57" applyFont="1" applyBorder="1" applyAlignment="1">
      <alignment horizontal="center" vertical="top" wrapText="1"/>
    </xf>
    <xf numFmtId="0" fontId="39" fillId="42" borderId="21" xfId="78" applyFont="1" applyFill="1" applyBorder="1" applyAlignment="1">
      <alignment horizontal="center"/>
    </xf>
    <xf numFmtId="0" fontId="66" fillId="42" borderId="31" xfId="78" applyFont="1" applyFill="1" applyBorder="1" applyAlignment="1">
      <alignment horizontal="left"/>
    </xf>
    <xf numFmtId="0" fontId="26" fillId="42" borderId="31" xfId="78" applyFill="1" applyBorder="1" applyAlignment="1">
      <alignment horizontal="center"/>
    </xf>
    <xf numFmtId="0" fontId="61" fillId="0" borderId="37" xfId="57" applyFont="1" applyBorder="1" applyAlignment="1">
      <alignment horizontal="center" vertical="center"/>
    </xf>
    <xf numFmtId="0" fontId="61" fillId="0" borderId="0" xfId="79" applyFont="1"/>
    <xf numFmtId="0" fontId="61" fillId="0" borderId="0" xfId="78" applyFont="1" applyAlignment="1">
      <alignment horizontal="center" vertical="center"/>
    </xf>
    <xf numFmtId="0" fontId="28" fillId="0" borderId="0" xfId="0" applyFont="1" applyAlignment="1">
      <alignment vertical="center" wrapText="1"/>
    </xf>
    <xf numFmtId="0" fontId="33" fillId="0" borderId="0" xfId="0" applyFont="1" applyAlignment="1">
      <alignment horizontal="center" vertical="center" wrapText="1"/>
    </xf>
    <xf numFmtId="0" fontId="27" fillId="0" borderId="0" xfId="0" applyFont="1" applyAlignment="1">
      <alignment vertical="center" wrapText="1"/>
    </xf>
    <xf numFmtId="0" fontId="26" fillId="0" borderId="0" xfId="0" applyFont="1" applyAlignment="1">
      <alignment vertical="center" wrapText="1"/>
    </xf>
    <xf numFmtId="0" fontId="36" fillId="0" borderId="0" xfId="0" applyFont="1" applyAlignment="1">
      <alignment horizontal="center" vertical="center"/>
    </xf>
    <xf numFmtId="0" fontId="27" fillId="0" borderId="0" xfId="0" applyFont="1" applyAlignment="1">
      <alignment horizontal="left" vertical="center" wrapText="1"/>
    </xf>
    <xf numFmtId="0" fontId="44" fillId="0" borderId="0" xfId="0" applyFont="1" applyAlignment="1">
      <alignment vertical="center" wrapText="1"/>
    </xf>
    <xf numFmtId="0" fontId="75" fillId="0" borderId="0" xfId="78" applyFont="1" applyAlignment="1">
      <alignment horizontal="center" vertical="center"/>
    </xf>
    <xf numFmtId="0" fontId="39" fillId="38" borderId="38" xfId="78" applyFont="1" applyFill="1" applyBorder="1" applyAlignment="1">
      <alignment horizontal="right" vertical="center" wrapText="1"/>
    </xf>
    <xf numFmtId="0" fontId="39" fillId="38" borderId="35" xfId="78" applyFont="1" applyFill="1" applyBorder="1" applyAlignment="1">
      <alignment horizontal="right" vertical="center" wrapText="1"/>
    </xf>
    <xf numFmtId="0" fontId="39" fillId="38" borderId="36" xfId="78" applyFont="1" applyFill="1" applyBorder="1" applyAlignment="1">
      <alignment horizontal="right" vertical="center" wrapText="1"/>
    </xf>
    <xf numFmtId="0" fontId="39" fillId="38" borderId="31" xfId="78" applyFont="1" applyFill="1" applyBorder="1" applyAlignment="1">
      <alignment horizontal="right" vertical="center" wrapText="1"/>
    </xf>
    <xf numFmtId="0" fontId="74" fillId="39" borderId="36" xfId="78" applyFont="1" applyFill="1" applyBorder="1" applyAlignment="1">
      <alignment horizontal="right" vertical="center" wrapText="1"/>
    </xf>
    <xf numFmtId="0" fontId="74" fillId="39" borderId="31" xfId="78" applyFont="1" applyFill="1" applyBorder="1" applyAlignment="1">
      <alignment horizontal="right" vertical="center" wrapText="1"/>
    </xf>
    <xf numFmtId="0" fontId="74" fillId="38" borderId="36" xfId="78" applyFont="1" applyFill="1" applyBorder="1" applyAlignment="1">
      <alignment horizontal="right" vertical="center" wrapText="1"/>
    </xf>
    <xf numFmtId="0" fontId="74" fillId="38" borderId="31" xfId="78" applyFont="1" applyFill="1" applyBorder="1" applyAlignment="1">
      <alignment horizontal="right" vertical="center" wrapText="1"/>
    </xf>
    <xf numFmtId="0" fontId="39" fillId="38" borderId="42" xfId="78" applyFont="1" applyFill="1" applyBorder="1" applyAlignment="1">
      <alignment horizontal="right" vertical="center" wrapText="1"/>
    </xf>
    <xf numFmtId="0" fontId="39" fillId="38" borderId="43" xfId="78" applyFont="1" applyFill="1" applyBorder="1" applyAlignment="1">
      <alignment horizontal="right" vertical="center" wrapText="1"/>
    </xf>
    <xf numFmtId="166" fontId="47" fillId="34" borderId="27" xfId="1" applyFont="1" applyFill="1" applyBorder="1" applyAlignment="1">
      <alignment horizontal="center" vertical="center"/>
    </xf>
    <xf numFmtId="166" fontId="47" fillId="34" borderId="18" xfId="1" applyFont="1" applyFill="1" applyBorder="1" applyAlignment="1">
      <alignment horizontal="center" vertical="center"/>
    </xf>
    <xf numFmtId="166" fontId="47" fillId="34" borderId="28" xfId="1" applyFont="1" applyFill="1" applyBorder="1" applyAlignment="1">
      <alignment horizontal="center" vertical="center"/>
    </xf>
    <xf numFmtId="0" fontId="46" fillId="0" borderId="30" xfId="0" applyFont="1" applyBorder="1" applyAlignment="1">
      <alignment horizontal="left" wrapText="1"/>
    </xf>
    <xf numFmtId="0" fontId="46" fillId="0" borderId="19" xfId="0" applyFont="1" applyBorder="1" applyAlignment="1">
      <alignment horizontal="left" wrapText="1"/>
    </xf>
    <xf numFmtId="0" fontId="74" fillId="0" borderId="54" xfId="78" applyFont="1" applyBorder="1" applyAlignment="1">
      <alignment horizontal="center" vertical="center"/>
    </xf>
    <xf numFmtId="0" fontId="26" fillId="0" borderId="55" xfId="78" applyBorder="1" applyAlignment="1">
      <alignment horizontal="center" vertical="center" wrapText="1"/>
    </xf>
    <xf numFmtId="0" fontId="60" fillId="36" borderId="31" xfId="78" applyFont="1" applyFill="1" applyBorder="1" applyAlignment="1">
      <alignment horizontal="center" vertical="center" wrapText="1"/>
    </xf>
    <xf numFmtId="9" fontId="58" fillId="0" borderId="31" xfId="80" applyFont="1" applyBorder="1" applyAlignment="1">
      <alignment horizontal="center" vertical="center"/>
    </xf>
    <xf numFmtId="164" fontId="58" fillId="0" borderId="37" xfId="79" applyNumberFormat="1" applyFont="1" applyBorder="1"/>
    <xf numFmtId="164" fontId="58" fillId="42" borderId="31" xfId="79" applyNumberFormat="1" applyFont="1" applyFill="1" applyBorder="1"/>
    <xf numFmtId="0" fontId="60" fillId="36" borderId="35" xfId="78" applyFont="1" applyFill="1" applyBorder="1" applyAlignment="1">
      <alignment horizontal="center" vertical="center" wrapText="1"/>
    </xf>
    <xf numFmtId="164" fontId="58" fillId="41" borderId="31" xfId="79" applyNumberFormat="1" applyFont="1" applyFill="1" applyBorder="1"/>
    <xf numFmtId="164" fontId="58" fillId="44" borderId="31" xfId="79" applyNumberFormat="1" applyFont="1" applyFill="1" applyBorder="1"/>
  </cellXfs>
  <cellStyles count="8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1" builtinId="3" customBuiltin="1"/>
    <cellStyle name="Comma 2" xfId="45" xr:uid="{00000000-0005-0000-0000-00001C000000}"/>
    <cellStyle name="Comma 2 2" xfId="61" xr:uid="{00000000-0005-0000-0000-00001D000000}"/>
    <cellStyle name="Comma 3" xfId="47" xr:uid="{00000000-0005-0000-0000-00001E000000}"/>
    <cellStyle name="Comma 3 2" xfId="64" xr:uid="{00000000-0005-0000-0000-00001F000000}"/>
    <cellStyle name="Comma 4" xfId="49" xr:uid="{00000000-0005-0000-0000-000020000000}"/>
    <cellStyle name="Comma 5" xfId="70" xr:uid="{1154AD62-D695-4C26-A719-38E20B9A44CD}"/>
    <cellStyle name="Currency 2" xfId="68" xr:uid="{00000000-0005-0000-0000-000021000000}"/>
    <cellStyle name="Currency 2 2" xfId="53" xr:uid="{00000000-0005-0000-0000-000022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2" xfId="62" xr:uid="{00000000-0005-0000-0000-00002A000000}"/>
    <cellStyle name="Hyperlink 2 2" xfId="63" xr:uid="{00000000-0005-0000-0000-00002B000000}"/>
    <cellStyle name="Input" xfId="11" builtinId="20" customBuiltin="1"/>
    <cellStyle name="Linked Cell" xfId="14" builtinId="24" customBuiltin="1"/>
    <cellStyle name="Neutral" xfId="10" builtinId="28" customBuiltin="1"/>
    <cellStyle name="Normal" xfId="0" builtinId="0"/>
    <cellStyle name="Normal 10" xfId="79" xr:uid="{1AC28FAF-7031-41EC-B870-522A312457B5}"/>
    <cellStyle name="Normal 11" xfId="71" xr:uid="{FD39D8CE-373D-4095-AAEE-5F8E5B12B93F}"/>
    <cellStyle name="Normal 2" xfId="44" xr:uid="{00000000-0005-0000-0000-000030000000}"/>
    <cellStyle name="Normal 2 2" xfId="50" xr:uid="{00000000-0005-0000-0000-000031000000}"/>
    <cellStyle name="Normal 2 2 3 2" xfId="65" xr:uid="{00000000-0005-0000-0000-000032000000}"/>
    <cellStyle name="Normal 2 2 5" xfId="57" xr:uid="{00000000-0005-0000-0000-000033000000}"/>
    <cellStyle name="Normal 2 3" xfId="51" xr:uid="{00000000-0005-0000-0000-000034000000}"/>
    <cellStyle name="Normal 3" xfId="46" xr:uid="{00000000-0005-0000-0000-000035000000}"/>
    <cellStyle name="Normal 3 2" xfId="52" xr:uid="{00000000-0005-0000-0000-000036000000}"/>
    <cellStyle name="Normal 3 2 23" xfId="55" xr:uid="{00000000-0005-0000-0000-000037000000}"/>
    <cellStyle name="Normal 4" xfId="48" xr:uid="{00000000-0005-0000-0000-000038000000}"/>
    <cellStyle name="Normal 4 10 10 2" xfId="54" xr:uid="{00000000-0005-0000-0000-000039000000}"/>
    <cellStyle name="Normal 4 22" xfId="56" xr:uid="{00000000-0005-0000-0000-00003A000000}"/>
    <cellStyle name="Normal 5" xfId="59" xr:uid="{00000000-0005-0000-0000-00003B000000}"/>
    <cellStyle name="Normal 6" xfId="66" xr:uid="{00000000-0005-0000-0000-00003C000000}"/>
    <cellStyle name="Normal 7" xfId="67" xr:uid="{00000000-0005-0000-0000-00003D000000}"/>
    <cellStyle name="Normal 7 2" xfId="72" xr:uid="{79492DCA-3484-4703-ACBB-AA221D1AA02A}"/>
    <cellStyle name="Normal 7 3" xfId="76" xr:uid="{21F6D1A9-652B-416D-812F-C73E665ED77E}"/>
    <cellStyle name="Normal 7 4" xfId="78" xr:uid="{A02C9153-14DF-407C-94F4-08964D1D76B8}"/>
    <cellStyle name="Normal 8" xfId="69" xr:uid="{C02A8CDE-87B8-4BBB-8527-CDE80DD47A3E}"/>
    <cellStyle name="Normal 8 2" xfId="74" xr:uid="{90B7F127-CEBC-44B5-848D-A9729C1DF17B}"/>
    <cellStyle name="Normal 9" xfId="73" xr:uid="{B0B5932A-06CD-4853-80F3-E62F26B7A15C}"/>
    <cellStyle name="Note" xfId="17" builtinId="10" customBuiltin="1"/>
    <cellStyle name="Output" xfId="12" builtinId="21" customBuiltin="1"/>
    <cellStyle name="Percent" xfId="2" builtinId="5" customBuiltin="1"/>
    <cellStyle name="Percent 2" xfId="58" xr:uid="{00000000-0005-0000-0000-000042000000}"/>
    <cellStyle name="Percent 3" xfId="60" xr:uid="{00000000-0005-0000-0000-000043000000}"/>
    <cellStyle name="Percent 3 3" xfId="77" xr:uid="{CC5D5DAB-432D-4A49-A937-2016E0C47AC7}"/>
    <cellStyle name="Percent 4" xfId="75" xr:uid="{48543648-6C83-4514-8863-E60C28AC3F54}"/>
    <cellStyle name="Percent 5" xfId="80" xr:uid="{AE5B3DFF-AEEF-4159-912F-13FF5166EDDD}"/>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colors>
    <mruColors>
      <color rgb="FFCCFFCC"/>
      <color rgb="FF99FFCC"/>
      <color rgb="FF66FFCC"/>
      <color rgb="FFCDDD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121920</xdr:colOff>
      <xdr:row>3</xdr:row>
      <xdr:rowOff>22860</xdr:rowOff>
    </xdr:from>
    <xdr:to>
      <xdr:col>1</xdr:col>
      <xdr:colOff>3139440</xdr:colOff>
      <xdr:row>10</xdr:row>
      <xdr:rowOff>152400</xdr:rowOff>
    </xdr:to>
    <xdr:pic>
      <xdr:nvPicPr>
        <xdr:cNvPr id="4" name="Picture 3" descr="eskom-logo-lrg_1">
          <a:extLst>
            <a:ext uri="{FF2B5EF4-FFF2-40B4-BE49-F238E27FC236}">
              <a16:creationId xmlns:a16="http://schemas.microsoft.com/office/drawing/2014/main" id="{4DB94230-C025-402C-B5B0-4AA00739D7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 y="670560"/>
          <a:ext cx="3314700"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Startup" Target="6283%20elect%20&amp;%20Instr/PROGRESS%20CERTIFICATES/6283-Z109%20%20PROGRESS%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BE73FE\64XX-U-MS-6-00XX%20Redundant%20UPS%20Rev%20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DMIN\9677\30\00\D\D01-Sched1-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ibu1/AppData/Local/Microsoft/Windows/INetCache/Content.Outlook/6OCPPZYZ/Assumptions%20Road%20section%203300%20Supply%20-%20G3-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ll%20Users/Documents/Camden/Prices/Unit%206%20TOT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shl\c\TEMP\Book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oabelkp/Documents/ERI%20Con%20Commercial/MEDUPI%20PROJECTS/2.SBBF%20Medupi%20&amp;%20Matimba%20HV%20Yard/New%20Claim%20Analyisis/NEW%20CE's/2.SBBF-%20NEW%20CE%20Registe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KSAS570\FilesRoot\Electrical%20Engineering\Master%20Templates%20Engineering\Datasheets\Datasheet%20Template\64XX-U-MS-6-00XX%20Redundant%20UPS%20Rev%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ert 001"/>
      <sheetName val="summary"/>
      <sheetName val="SCHEDULE 1"/>
      <sheetName val="SCHEDULE 2"/>
      <sheetName val="SCHEDULE 3"/>
      <sheetName val="SCHEDULE 4"/>
      <sheetName val="6283-Z109  PROGRESS 1"/>
      <sheetName val="#REF"/>
      <sheetName val="Add Inst for Analysis"/>
      <sheetName val=" Cert 002"/>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Instructions"/>
      <sheetName val="Inspection"/>
      <sheetName val="Documentation"/>
      <sheetName val="Doc Index"/>
      <sheetName val="Data Sheet"/>
    </sheetNames>
    <sheetDataSet>
      <sheetData sheetId="0" refreshError="1"/>
      <sheetData sheetId="1"/>
      <sheetData sheetId="2" refreshError="1"/>
      <sheetData sheetId="3" refreshError="1"/>
      <sheetData sheetId="4" refreshError="1"/>
      <sheetData sheetId="5" refreshError="1"/>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 Incident&amp;Accident Data"/>
      <sheetName val="Definitions"/>
      <sheetName val="DI per Dpt"/>
      <sheetName val="DI per month"/>
      <sheetName val="ED per yr per mth per DI sever "/>
      <sheetName val="Chart1"/>
      <sheetName val="Sheet5"/>
      <sheetName val="Body part data"/>
      <sheetName val="Body Part vs DI"/>
      <sheetName val="Chart per Group%"/>
      <sheetName val="LB vs Employee vs PC"/>
    </sheetNames>
    <sheetDataSet>
      <sheetData sheetId="0" refreshError="1"/>
      <sheetData sheetId="1" refreshError="1">
        <row r="25">
          <cell r="I25" t="str">
            <v>Operating without authority</v>
          </cell>
          <cell r="J25" t="str">
            <v>Inadequate warning systems</v>
          </cell>
        </row>
        <row r="26">
          <cell r="I26" t="str">
            <v>Failure to warn</v>
          </cell>
          <cell r="J26" t="str">
            <v>Defective Protective Devices</v>
          </cell>
        </row>
        <row r="27">
          <cell r="I27" t="str">
            <v>Deviation from standard practice/procedure</v>
          </cell>
          <cell r="J27" t="str">
            <v>Lighting Sub-standard</v>
          </cell>
        </row>
        <row r="28">
          <cell r="I28" t="str">
            <v>Use of unsafe/sub-standard equipment/tools</v>
          </cell>
          <cell r="J28" t="str">
            <v xml:space="preserve">No/Inadequate personal </v>
          </cell>
        </row>
        <row r="29">
          <cell r="I29" t="str">
            <v>Improper placing/stacking/positioning</v>
          </cell>
          <cell r="J29" t="str">
            <v>Sub-standard material</v>
          </cell>
        </row>
        <row r="30">
          <cell r="I30" t="str">
            <v>improper loading</v>
          </cell>
          <cell r="J30" t="str">
            <v>inadequate ventilation</v>
          </cell>
        </row>
        <row r="31">
          <cell r="I31" t="str">
            <v>working on/servicing moving machinery</v>
          </cell>
          <cell r="J31" t="str">
            <v>inadequate protective devices</v>
          </cell>
        </row>
        <row r="32">
          <cell r="I32" t="str">
            <v>wearing sub-standard personal protective equipment</v>
          </cell>
          <cell r="J32" t="str">
            <v>excessive emissions</v>
          </cell>
        </row>
        <row r="33">
          <cell r="I33" t="str">
            <v>using personal protective equipment incorrectly</v>
          </cell>
          <cell r="J33" t="str">
            <v>sub-standard/defective tools/equipment</v>
          </cell>
        </row>
        <row r="34">
          <cell r="I34" t="str">
            <v>games/horseplay</v>
          </cell>
          <cell r="J34" t="str">
            <v>hazardous arrangement/layout/disorder</v>
          </cell>
        </row>
        <row r="35">
          <cell r="I35" t="str">
            <v>attention distracted</v>
          </cell>
          <cell r="J35" t="str">
            <v>surface sub-standard</v>
          </cell>
        </row>
        <row r="36">
          <cell r="F36" t="str">
            <v>Days Off</v>
          </cell>
          <cell r="I36" t="str">
            <v>failure to secure/make safe</v>
          </cell>
          <cell r="J36" t="str">
            <v>hazardous environmental conditions</v>
          </cell>
        </row>
        <row r="37">
          <cell r="F37">
            <v>1</v>
          </cell>
          <cell r="I37" t="str">
            <v>operating at improper speed</v>
          </cell>
          <cell r="J37" t="str">
            <v>congestion/restriction</v>
          </cell>
        </row>
        <row r="38">
          <cell r="F38">
            <v>2</v>
          </cell>
          <cell r="I38" t="str">
            <v>rules/regulations ignored</v>
          </cell>
          <cell r="J38" t="str">
            <v>natural hazards</v>
          </cell>
        </row>
        <row r="39">
          <cell r="F39">
            <v>3</v>
          </cell>
          <cell r="I39" t="str">
            <v xml:space="preserve"> unsafe use/improper application of equipment/tools</v>
          </cell>
          <cell r="J39" t="str">
            <v>fire &amp; explosion hazard</v>
          </cell>
        </row>
        <row r="40">
          <cell r="F40">
            <v>4</v>
          </cell>
          <cell r="I40" t="str">
            <v>improper mixing</v>
          </cell>
          <cell r="J40" t="str">
            <v>other (specify in description)</v>
          </cell>
        </row>
        <row r="41">
          <cell r="F41">
            <v>5</v>
          </cell>
          <cell r="I41" t="str">
            <v>taking up unsafe position</v>
          </cell>
        </row>
        <row r="42">
          <cell r="F42">
            <v>6</v>
          </cell>
          <cell r="I42" t="str">
            <v>failure to wear protective equipment</v>
          </cell>
        </row>
        <row r="43">
          <cell r="F43">
            <v>7</v>
          </cell>
          <cell r="I43" t="str">
            <v>improper handling/lifting</v>
          </cell>
        </row>
        <row r="44">
          <cell r="F44">
            <v>8</v>
          </cell>
          <cell r="I44" t="str">
            <v>rendering safety devices inoperative</v>
          </cell>
        </row>
        <row r="45">
          <cell r="F45">
            <v>9</v>
          </cell>
          <cell r="I45" t="str">
            <v>other (specify in description)</v>
          </cell>
        </row>
        <row r="46">
          <cell r="F46">
            <v>10</v>
          </cell>
        </row>
        <row r="47">
          <cell r="F47">
            <v>11</v>
          </cell>
        </row>
        <row r="48">
          <cell r="F48">
            <v>12</v>
          </cell>
        </row>
        <row r="49">
          <cell r="F49">
            <v>13</v>
          </cell>
        </row>
        <row r="50">
          <cell r="F50">
            <v>14</v>
          </cell>
        </row>
        <row r="51">
          <cell r="F51" t="str">
            <v>15-30</v>
          </cell>
        </row>
        <row r="52">
          <cell r="F52" t="str">
            <v>30-60</v>
          </cell>
        </row>
        <row r="53">
          <cell r="F53" t="str">
            <v>60-90</v>
          </cell>
        </row>
        <row r="54">
          <cell r="F54" t="str">
            <v>90-120</v>
          </cell>
        </row>
        <row r="55">
          <cell r="F55" t="str">
            <v>120-150</v>
          </cell>
        </row>
        <row r="56">
          <cell r="F56" t="str">
            <v>150-180</v>
          </cell>
        </row>
        <row r="57">
          <cell r="F57" t="str">
            <v>&gt;180</v>
          </cell>
        </row>
        <row r="66">
          <cell r="F66" t="str">
            <v>Aquaplan</v>
          </cell>
          <cell r="H66" t="str">
            <v>Installations</v>
          </cell>
          <cell r="I66" t="str">
            <v>Chemical</v>
          </cell>
        </row>
        <row r="67">
          <cell r="F67" t="str">
            <v>Coal Milling</v>
          </cell>
          <cell r="H67" t="str">
            <v>Equipment</v>
          </cell>
          <cell r="I67" t="str">
            <v>Dust</v>
          </cell>
        </row>
        <row r="68">
          <cell r="F68" t="str">
            <v xml:space="preserve">DB Thermal </v>
          </cell>
          <cell r="H68" t="str">
            <v>Machinery</v>
          </cell>
          <cell r="I68" t="str">
            <v>Fumes</v>
          </cell>
        </row>
        <row r="69">
          <cell r="F69" t="str">
            <v>Ennead</v>
          </cell>
          <cell r="H69" t="str">
            <v>Transport</v>
          </cell>
          <cell r="I69" t="str">
            <v>Noise</v>
          </cell>
        </row>
        <row r="70">
          <cell r="F70" t="str">
            <v>JSE</v>
          </cell>
          <cell r="H70" t="str">
            <v>Metal-Cold</v>
          </cell>
          <cell r="I70" t="str">
            <v>Fire</v>
          </cell>
        </row>
        <row r="71">
          <cell r="F71" t="str">
            <v>Howden Project</v>
          </cell>
          <cell r="H71" t="str">
            <v>Lifting Equipment</v>
          </cell>
          <cell r="I71" t="str">
            <v>Steam/Smoke</v>
          </cell>
        </row>
        <row r="72">
          <cell r="F72" t="str">
            <v>Kaefar</v>
          </cell>
          <cell r="H72" t="str">
            <v>Electricity</v>
          </cell>
          <cell r="I72" t="str">
            <v>Gas</v>
          </cell>
        </row>
        <row r="73">
          <cell r="F73" t="str">
            <v>Loesh</v>
          </cell>
          <cell r="H73" t="str">
            <v>Metal-hot</v>
          </cell>
          <cell r="I73" t="str">
            <v>Heat</v>
          </cell>
        </row>
        <row r="74">
          <cell r="F74" t="str">
            <v>Moya Manyi Kwikfix</v>
          </cell>
          <cell r="H74" t="str">
            <v>Power Tools</v>
          </cell>
          <cell r="I74" t="str">
            <v>Radiation</v>
          </cell>
        </row>
        <row r="75">
          <cell r="F75" t="str">
            <v>SGB</v>
          </cell>
          <cell r="H75" t="str">
            <v>Hand tools</v>
          </cell>
          <cell r="I75" t="str">
            <v>Vibration</v>
          </cell>
        </row>
        <row r="76">
          <cell r="F76" t="str">
            <v>Mpumalanga Utility Services</v>
          </cell>
          <cell r="H76" t="str">
            <v>Sharp edge</v>
          </cell>
          <cell r="I76" t="str">
            <v>Biological</v>
          </cell>
        </row>
        <row r="77">
          <cell r="F77" t="str">
            <v>PB Power</v>
          </cell>
          <cell r="H77" t="str">
            <v>Material/goods</v>
          </cell>
          <cell r="I77" t="str">
            <v>Ergonomic</v>
          </cell>
        </row>
        <row r="78">
          <cell r="F78" t="str">
            <v>Roschcon Civils</v>
          </cell>
          <cell r="H78" t="str">
            <v>Container</v>
          </cell>
          <cell r="I78" t="str">
            <v>Psychological</v>
          </cell>
        </row>
        <row r="79">
          <cell r="F79" t="str">
            <v>Roschcon Electric</v>
          </cell>
          <cell r="H79" t="str">
            <v>Fixed Walkway</v>
          </cell>
          <cell r="I79" t="str">
            <v>Lighting</v>
          </cell>
        </row>
        <row r="80">
          <cell r="F80" t="str">
            <v>Rotek Bulk Water</v>
          </cell>
          <cell r="H80" t="str">
            <v>Surface</v>
          </cell>
          <cell r="I80" t="str">
            <v>Oxygen Deficiency</v>
          </cell>
        </row>
        <row r="81">
          <cell r="F81" t="str">
            <v>Rotek Enginnering</v>
          </cell>
          <cell r="H81" t="str">
            <v>Projectile</v>
          </cell>
          <cell r="I81" t="str">
            <v>Other</v>
          </cell>
        </row>
        <row r="82">
          <cell r="F82" t="str">
            <v>TPM</v>
          </cell>
          <cell r="H82" t="str">
            <v>Compressed Air</v>
          </cell>
        </row>
        <row r="83">
          <cell r="F83" t="str">
            <v>Siemens</v>
          </cell>
          <cell r="H83" t="str">
            <v>Building/Structure</v>
          </cell>
        </row>
        <row r="84">
          <cell r="F84" t="str">
            <v>Steinmuller</v>
          </cell>
          <cell r="H84" t="str">
            <v>Ladders/Stairs</v>
          </cell>
        </row>
        <row r="85">
          <cell r="F85" t="str">
            <v>Pyro Project Fire Control</v>
          </cell>
          <cell r="H85" t="str">
            <v>Obstruction</v>
          </cell>
        </row>
        <row r="86">
          <cell r="F86" t="str">
            <v>Visitor ( Marthinus &amp; Coutts)</v>
          </cell>
          <cell r="H86" t="str">
            <v>Pressure-Pos/Neg</v>
          </cell>
        </row>
        <row r="87">
          <cell r="F87" t="str">
            <v>Optic 1</v>
          </cell>
          <cell r="H87" t="str">
            <v>Natural Phenomenon</v>
          </cell>
        </row>
        <row r="88">
          <cell r="F88" t="str">
            <v>Ithuba Valves</v>
          </cell>
          <cell r="H88" t="str">
            <v>Explosive Device</v>
          </cell>
        </row>
        <row r="89">
          <cell r="H89" t="str">
            <v>Animals/Insects/People</v>
          </cell>
        </row>
        <row r="90">
          <cell r="H90" t="str">
            <v>Other</v>
          </cell>
        </row>
        <row r="91">
          <cell r="F91" t="str">
            <v xml:space="preserve">Grootvlei </v>
          </cell>
        </row>
        <row r="92">
          <cell r="F92" t="str">
            <v>Fluor</v>
          </cell>
        </row>
        <row r="93">
          <cell r="F93" t="str">
            <v>Pangea</v>
          </cell>
        </row>
        <row r="94">
          <cell r="F94" t="str">
            <v>Komati</v>
          </cell>
        </row>
        <row r="95">
          <cell r="F95" t="str">
            <v xml:space="preserve">Wreckers Dismantling </v>
          </cell>
        </row>
        <row r="97">
          <cell r="F97" t="str">
            <v>CED ENGINEERING</v>
          </cell>
        </row>
        <row r="98">
          <cell r="F98" t="str">
            <v>TAP</v>
          </cell>
        </row>
        <row r="99">
          <cell r="F99" t="str">
            <v>BCJV</v>
          </cell>
        </row>
        <row r="100">
          <cell r="F100" t="str">
            <v>ESBI</v>
          </cell>
        </row>
        <row r="102">
          <cell r="F102" t="str">
            <v>Genesis Construction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ched2"/>
      <sheetName val="Sched3"/>
      <sheetName val="Sched4"/>
      <sheetName val="Sched5"/>
      <sheetName val="Sched6"/>
      <sheetName val="Sched7"/>
      <sheetName val="Sched8"/>
      <sheetName val="Summary"/>
    </sheetNames>
    <sheetDataSet>
      <sheetData sheetId="0"/>
      <sheetData sheetId="1">
        <row r="8">
          <cell r="A8" t="str">
            <v xml:space="preserve">  2.</v>
          </cell>
          <cell r="B8" t="str">
            <v>SABS 1200A</v>
          </cell>
          <cell r="C8" t="str">
            <v xml:space="preserve">  SCHEDULE 2  :</v>
          </cell>
          <cell r="D8" t="str">
            <v/>
          </cell>
        </row>
        <row r="9">
          <cell r="C9" t="str">
            <v xml:space="preserve">  DAYWORKS</v>
          </cell>
        </row>
        <row r="12">
          <cell r="A12" t="str">
            <v xml:space="preserve">  2.1</v>
          </cell>
          <cell r="C12" t="str">
            <v xml:space="preserve">  LABOUR</v>
          </cell>
        </row>
        <row r="14">
          <cell r="C14" t="str">
            <v xml:space="preserve">  a.    Qualified artisan    </v>
          </cell>
          <cell r="D14" t="str">
            <v>hour</v>
          </cell>
          <cell r="E14">
            <v>10</v>
          </cell>
          <cell r="F14">
            <v>20</v>
          </cell>
          <cell r="G14">
            <v>200</v>
          </cell>
        </row>
        <row r="15">
          <cell r="C15" t="str">
            <v xml:space="preserve">  b.    Foreman, leader-hand   (......... hour/workday)*</v>
          </cell>
          <cell r="D15" t="str">
            <v>W/day</v>
          </cell>
          <cell r="E15">
            <v>5</v>
          </cell>
          <cell r="F15">
            <v>750</v>
          </cell>
          <cell r="G15">
            <v>3750</v>
          </cell>
        </row>
        <row r="16">
          <cell r="C16" t="str">
            <v xml:space="preserve">  c.    Semi-skilled labourer     (......... hour/workday)*</v>
          </cell>
          <cell r="D16" t="str">
            <v>W/day</v>
          </cell>
          <cell r="E16">
            <v>10</v>
          </cell>
          <cell r="F16">
            <v>120</v>
          </cell>
          <cell r="G16">
            <v>1200</v>
          </cell>
        </row>
        <row r="17">
          <cell r="C17" t="str">
            <v xml:space="preserve">  d.    Labourer                         (......... hour/workday)*</v>
          </cell>
          <cell r="D17" t="str">
            <v>W/day</v>
          </cell>
          <cell r="E17">
            <v>30</v>
          </cell>
          <cell r="F17">
            <v>100</v>
          </cell>
          <cell r="G17">
            <v>3000</v>
          </cell>
        </row>
        <row r="18">
          <cell r="C18" t="str">
            <v xml:space="preserve">  e.    Blaster                            (......... hour/workday)*</v>
          </cell>
          <cell r="D18" t="str">
            <v>W/day</v>
          </cell>
          <cell r="E18">
            <v>5</v>
          </cell>
          <cell r="F18">
            <v>1100</v>
          </cell>
          <cell r="G18">
            <v>5500</v>
          </cell>
        </row>
        <row r="19">
          <cell r="C19" t="str">
            <v xml:space="preserve">  *     Tenderer to specify</v>
          </cell>
        </row>
        <row r="21">
          <cell r="C21" t="str">
            <v xml:space="preserve"> </v>
          </cell>
        </row>
        <row r="22">
          <cell r="A22" t="str">
            <v xml:space="preserve">  2.2</v>
          </cell>
          <cell r="C22" t="str">
            <v xml:space="preserve">  PLANTHIRE  :  WORK RATES ON SITE </v>
          </cell>
        </row>
        <row r="24">
          <cell r="A24" t="str">
            <v xml:space="preserve">  2.2.1</v>
          </cell>
          <cell r="C24" t="str">
            <v xml:space="preserve">  Tipper truck (specify capacity)</v>
          </cell>
        </row>
        <row r="25">
          <cell r="C25" t="str">
            <v xml:space="preserve">  a.    .......... m3 (small)</v>
          </cell>
          <cell r="D25" t="str">
            <v>hour</v>
          </cell>
          <cell r="E25">
            <v>10</v>
          </cell>
          <cell r="F25">
            <v>85</v>
          </cell>
          <cell r="G25">
            <v>850</v>
          </cell>
        </row>
        <row r="26">
          <cell r="C26" t="str">
            <v xml:space="preserve">  b.    .......... m3 (large)</v>
          </cell>
          <cell r="D26" t="str">
            <v>hour</v>
          </cell>
          <cell r="E26">
            <v>10</v>
          </cell>
          <cell r="F26">
            <v>120</v>
          </cell>
          <cell r="G26">
            <v>1200</v>
          </cell>
        </row>
        <row r="28">
          <cell r="A28" t="str">
            <v xml:space="preserve">  2.2.2</v>
          </cell>
          <cell r="C28" t="str">
            <v xml:space="preserve">  Flatbed truck (specify capacity)</v>
          </cell>
        </row>
        <row r="29">
          <cell r="C29" t="str">
            <v xml:space="preserve">  a.    .......... t (small)</v>
          </cell>
          <cell r="D29" t="str">
            <v>hour</v>
          </cell>
          <cell r="E29" t="str">
            <v>R/only</v>
          </cell>
          <cell r="F29">
            <v>65</v>
          </cell>
        </row>
        <row r="30">
          <cell r="C30" t="str">
            <v xml:space="preserve">  b.    .......... t (large)</v>
          </cell>
          <cell r="D30" t="str">
            <v>hour</v>
          </cell>
          <cell r="E30" t="str">
            <v>R/only</v>
          </cell>
          <cell r="F30">
            <v>85</v>
          </cell>
        </row>
        <row r="32">
          <cell r="A32" t="str">
            <v xml:space="preserve">  2.2.3</v>
          </cell>
          <cell r="C32" t="str">
            <v xml:space="preserve">  LDV</v>
          </cell>
          <cell r="D32" t="str">
            <v>km</v>
          </cell>
          <cell r="E32">
            <v>200</v>
          </cell>
          <cell r="F32">
            <v>2</v>
          </cell>
          <cell r="G32">
            <v>400</v>
          </cell>
        </row>
        <row r="34">
          <cell r="A34" t="str">
            <v xml:space="preserve">  2.2.4</v>
          </cell>
          <cell r="C34" t="str">
            <v xml:space="preserve">  Wheel loader .......... m3 bucket (specify type)</v>
          </cell>
          <cell r="D34" t="str">
            <v>hour</v>
          </cell>
          <cell r="E34">
            <v>10</v>
          </cell>
          <cell r="F34">
            <v>200</v>
          </cell>
          <cell r="G34">
            <v>2000</v>
          </cell>
        </row>
        <row r="36">
          <cell r="A36" t="str">
            <v xml:space="preserve">  2.2.5</v>
          </cell>
          <cell r="C36" t="str">
            <v xml:space="preserve">  Motor grader (specify)</v>
          </cell>
          <cell r="D36" t="str">
            <v>hour</v>
          </cell>
          <cell r="E36">
            <v>2</v>
          </cell>
          <cell r="F36">
            <v>210</v>
          </cell>
          <cell r="G36">
            <v>420</v>
          </cell>
        </row>
        <row r="38">
          <cell r="A38" t="str">
            <v xml:space="preserve">  2.2.6</v>
          </cell>
          <cell r="C38" t="str">
            <v xml:space="preserve">  Bulldozer (specify)</v>
          </cell>
        </row>
        <row r="39">
          <cell r="C39" t="str">
            <v xml:space="preserve">  a.    .......... (small)</v>
          </cell>
          <cell r="D39" t="str">
            <v>hour</v>
          </cell>
          <cell r="E39">
            <v>2</v>
          </cell>
          <cell r="F39">
            <v>180</v>
          </cell>
          <cell r="G39">
            <v>360</v>
          </cell>
        </row>
        <row r="40">
          <cell r="C40" t="str">
            <v xml:space="preserve">  b.    .......... (large)</v>
          </cell>
          <cell r="D40" t="str">
            <v>hour</v>
          </cell>
          <cell r="E40">
            <v>2</v>
          </cell>
          <cell r="F40">
            <v>220</v>
          </cell>
          <cell r="G40">
            <v>440</v>
          </cell>
        </row>
        <row r="42">
          <cell r="A42" t="str">
            <v xml:space="preserve">  2.2.7</v>
          </cell>
          <cell r="C42" t="str">
            <v xml:space="preserve">  Back-actor (specify) .........</v>
          </cell>
          <cell r="D42" t="str">
            <v>hour</v>
          </cell>
          <cell r="E42">
            <v>2</v>
          </cell>
          <cell r="F42">
            <v>190</v>
          </cell>
          <cell r="G42">
            <v>380</v>
          </cell>
        </row>
        <row r="44">
          <cell r="A44" t="str">
            <v xml:space="preserve">  2.2.8</v>
          </cell>
          <cell r="C44" t="str">
            <v xml:space="preserve">  Tractor loader backhoe (TLB) .......... m3 bucket</v>
          </cell>
        </row>
        <row r="45">
          <cell r="C45" t="str">
            <v xml:space="preserve">  Specify type ..........</v>
          </cell>
          <cell r="D45" t="str">
            <v>hour</v>
          </cell>
          <cell r="E45">
            <v>2</v>
          </cell>
          <cell r="F45">
            <v>1100</v>
          </cell>
          <cell r="G45">
            <v>2200</v>
          </cell>
        </row>
        <row r="47">
          <cell r="A47" t="str">
            <v xml:space="preserve">  2.2.9</v>
          </cell>
          <cell r="C47" t="str">
            <v xml:space="preserve">  Pedestrian roller</v>
          </cell>
        </row>
        <row r="48">
          <cell r="C48" t="str">
            <v xml:space="preserve">  a.    Bomag BW 90</v>
          </cell>
          <cell r="D48" t="str">
            <v>hour</v>
          </cell>
          <cell r="E48">
            <v>2</v>
          </cell>
          <cell r="F48">
            <v>30</v>
          </cell>
          <cell r="G48">
            <v>60</v>
          </cell>
        </row>
        <row r="49">
          <cell r="C49" t="str">
            <v xml:space="preserve">  b.    Other (&lt;3 000 kg applied force) ..........</v>
          </cell>
          <cell r="D49" t="str">
            <v>hour</v>
          </cell>
          <cell r="E49">
            <v>2</v>
          </cell>
          <cell r="F49">
            <v>120</v>
          </cell>
          <cell r="G49">
            <v>240</v>
          </cell>
        </row>
        <row r="51">
          <cell r="A51" t="str">
            <v xml:space="preserve">  2.2.10</v>
          </cell>
          <cell r="C51" t="str">
            <v xml:space="preserve">  Vibratory road roller (specify type) ..........</v>
          </cell>
          <cell r="D51" t="str">
            <v>hour</v>
          </cell>
          <cell r="E51">
            <v>2</v>
          </cell>
          <cell r="F51">
            <v>20</v>
          </cell>
          <cell r="G51">
            <v>40</v>
          </cell>
        </row>
        <row r="54">
          <cell r="E54" t="str">
            <v>Carried Forward</v>
          </cell>
          <cell r="G54">
            <v>22240</v>
          </cell>
        </row>
        <row r="55">
          <cell r="E55" t="str">
            <v>Brought Forward</v>
          </cell>
          <cell r="G55">
            <v>22240</v>
          </cell>
        </row>
        <row r="58">
          <cell r="A58" t="str">
            <v xml:space="preserve">  2.2.11</v>
          </cell>
          <cell r="C58" t="str">
            <v xml:space="preserve">  Water tanker (specify capacity)</v>
          </cell>
        </row>
        <row r="59">
          <cell r="C59" t="str">
            <v xml:space="preserve">  a.    .......... (small, towable)</v>
          </cell>
          <cell r="D59" t="str">
            <v>hour</v>
          </cell>
          <cell r="E59">
            <v>2</v>
          </cell>
          <cell r="F59">
            <v>20</v>
          </cell>
          <cell r="G59">
            <v>40</v>
          </cell>
        </row>
        <row r="60">
          <cell r="C60" t="str">
            <v xml:space="preserve">  b.    .......... (large)</v>
          </cell>
          <cell r="D60" t="str">
            <v>hour</v>
          </cell>
          <cell r="E60">
            <v>2</v>
          </cell>
          <cell r="F60">
            <v>105</v>
          </cell>
          <cell r="G60">
            <v>210</v>
          </cell>
        </row>
        <row r="62">
          <cell r="A62" t="str">
            <v xml:space="preserve">  2.2.12</v>
          </cell>
          <cell r="C62" t="str">
            <v xml:space="preserve">  Concrete mixer (specify)</v>
          </cell>
        </row>
        <row r="63">
          <cell r="C63" t="str">
            <v xml:space="preserve">  a.    ..........</v>
          </cell>
          <cell r="D63" t="str">
            <v>hour</v>
          </cell>
          <cell r="E63">
            <v>1</v>
          </cell>
          <cell r="F63">
            <v>20</v>
          </cell>
          <cell r="G63">
            <v>20</v>
          </cell>
        </row>
        <row r="64">
          <cell r="C64" t="str">
            <v xml:space="preserve">  b.    ..........</v>
          </cell>
          <cell r="D64" t="str">
            <v>hour</v>
          </cell>
          <cell r="E64">
            <v>1</v>
          </cell>
          <cell r="F64">
            <v>120</v>
          </cell>
          <cell r="G64">
            <v>120</v>
          </cell>
        </row>
        <row r="67">
          <cell r="A67" t="str">
            <v xml:space="preserve">  2.3</v>
          </cell>
          <cell r="C67" t="str">
            <v xml:space="preserve">  MISCELLANEOUS  :  WORK RATES ON SITE</v>
          </cell>
        </row>
        <row r="69">
          <cell r="A69" t="str">
            <v xml:space="preserve">  2.3.1</v>
          </cell>
          <cell r="C69" t="str">
            <v xml:space="preserve">  Compressor with capacity of -10 m3.min</v>
          </cell>
          <cell r="D69" t="str">
            <v>hour</v>
          </cell>
          <cell r="E69">
            <v>2</v>
          </cell>
          <cell r="F69">
            <v>150</v>
          </cell>
          <cell r="G69">
            <v>300</v>
          </cell>
        </row>
        <row r="71">
          <cell r="A71" t="str">
            <v xml:space="preserve">  2.3.2</v>
          </cell>
          <cell r="C71" t="str">
            <v xml:space="preserve">  Waterpump with 50 mm outlet</v>
          </cell>
          <cell r="D71" t="str">
            <v>hour</v>
          </cell>
          <cell r="E71">
            <v>2</v>
          </cell>
          <cell r="F71">
            <v>20</v>
          </cell>
          <cell r="G71">
            <v>40</v>
          </cell>
        </row>
        <row r="73">
          <cell r="A73" t="str">
            <v xml:space="preserve">  2.3.3</v>
          </cell>
          <cell r="C73" t="str">
            <v xml:space="preserve">  Welding unit (300 Amp)</v>
          </cell>
          <cell r="D73" t="str">
            <v>hour</v>
          </cell>
          <cell r="E73" t="str">
            <v>R/only</v>
          </cell>
          <cell r="F73">
            <v>70</v>
          </cell>
        </row>
        <row r="75">
          <cell r="A75" t="str">
            <v xml:space="preserve">  2.3.4</v>
          </cell>
          <cell r="C75" t="str">
            <v xml:space="preserve">  4 kVA diesel-driven generator set</v>
          </cell>
          <cell r="D75" t="str">
            <v>hour</v>
          </cell>
          <cell r="E75" t="str">
            <v>R/only</v>
          </cell>
          <cell r="F75">
            <v>30</v>
          </cell>
        </row>
        <row r="78">
          <cell r="A78" t="str">
            <v xml:space="preserve">  2.4</v>
          </cell>
          <cell r="C78" t="str">
            <v xml:space="preserve">  PLANTHIRE  :  TRANSPORT COST TO AND</v>
          </cell>
        </row>
        <row r="79">
          <cell r="C79" t="str">
            <v xml:space="preserve">  FROM SITE</v>
          </cell>
        </row>
        <row r="81">
          <cell r="C81" t="str">
            <v xml:space="preserve">  (Distance shall be measured one way only.  Tendered</v>
          </cell>
        </row>
        <row r="82">
          <cell r="C82" t="str">
            <v xml:space="preserve">  rates shall include for transport both to and from site)</v>
          </cell>
        </row>
        <row r="84">
          <cell r="A84" t="str">
            <v xml:space="preserve">  2.4.1</v>
          </cell>
          <cell r="C84" t="str">
            <v xml:space="preserve">  Low-bed (suitable for the largest piece of equipment</v>
          </cell>
        </row>
        <row r="85">
          <cell r="C85" t="str">
            <v xml:space="preserve">  above)</v>
          </cell>
          <cell r="D85" t="str">
            <v>km</v>
          </cell>
          <cell r="E85" t="str">
            <v>R/only</v>
          </cell>
          <cell r="F85">
            <v>20</v>
          </cell>
        </row>
        <row r="87">
          <cell r="A87" t="str">
            <v xml:space="preserve">  2.4.2</v>
          </cell>
          <cell r="C87" t="str">
            <v xml:space="preserve">  Tipper truck</v>
          </cell>
        </row>
        <row r="88">
          <cell r="C88" t="str">
            <v xml:space="preserve">  a.    Small</v>
          </cell>
          <cell r="D88" t="str">
            <v>hour</v>
          </cell>
          <cell r="E88" t="str">
            <v>R/only</v>
          </cell>
          <cell r="F88">
            <v>7</v>
          </cell>
        </row>
        <row r="89">
          <cell r="C89" t="str">
            <v xml:space="preserve">  b.    Large</v>
          </cell>
          <cell r="D89" t="str">
            <v>hour</v>
          </cell>
          <cell r="E89" t="str">
            <v>R/only</v>
          </cell>
          <cell r="F89">
            <v>8.5</v>
          </cell>
        </row>
        <row r="91">
          <cell r="A91" t="str">
            <v xml:space="preserve">  2.4.3</v>
          </cell>
          <cell r="C91" t="str">
            <v xml:space="preserve">  Flat-bed truck</v>
          </cell>
        </row>
        <row r="92">
          <cell r="C92" t="str">
            <v xml:space="preserve">  a.    Small</v>
          </cell>
          <cell r="D92" t="str">
            <v>hour</v>
          </cell>
          <cell r="E92" t="str">
            <v>R/only</v>
          </cell>
          <cell r="F92">
            <v>7</v>
          </cell>
        </row>
        <row r="93">
          <cell r="C93" t="str">
            <v xml:space="preserve">  b.    Large</v>
          </cell>
          <cell r="D93" t="str">
            <v>hour</v>
          </cell>
          <cell r="E93" t="str">
            <v>R/only</v>
          </cell>
          <cell r="F93">
            <v>8.5</v>
          </cell>
        </row>
        <row r="95">
          <cell r="A95" t="str">
            <v xml:space="preserve">  2.4.4</v>
          </cell>
          <cell r="C95" t="str">
            <v xml:space="preserve">  LDV</v>
          </cell>
          <cell r="D95" t="str">
            <v>km</v>
          </cell>
          <cell r="E95">
            <v>200</v>
          </cell>
          <cell r="F95">
            <v>2</v>
          </cell>
          <cell r="G95">
            <v>400</v>
          </cell>
        </row>
        <row r="99">
          <cell r="E99" t="str">
            <v>Carried Forward</v>
          </cell>
          <cell r="G99">
            <v>23370</v>
          </cell>
        </row>
        <row r="100">
          <cell r="E100" t="str">
            <v>Brought Forward</v>
          </cell>
          <cell r="G100">
            <v>23370</v>
          </cell>
        </row>
        <row r="103">
          <cell r="A103" t="str">
            <v xml:space="preserve">  2.4.5</v>
          </cell>
          <cell r="C103" t="str">
            <v xml:space="preserve">  Water tanker</v>
          </cell>
        </row>
        <row r="104">
          <cell r="C104" t="str">
            <v xml:space="preserve">  a.    Small (towable)</v>
          </cell>
          <cell r="D104" t="str">
            <v>km</v>
          </cell>
          <cell r="E104" t="str">
            <v>R/only</v>
          </cell>
          <cell r="F104">
            <v>2.5</v>
          </cell>
        </row>
        <row r="105">
          <cell r="C105" t="str">
            <v xml:space="preserve">  b.    Large</v>
          </cell>
          <cell r="D105" t="str">
            <v>km</v>
          </cell>
          <cell r="E105" t="str">
            <v>R/only</v>
          </cell>
          <cell r="F105">
            <v>8.5</v>
          </cell>
        </row>
        <row r="107">
          <cell r="A107" t="str">
            <v xml:space="preserve">  2.4.6</v>
          </cell>
          <cell r="C107" t="str">
            <v xml:space="preserve">  Concrete mixer</v>
          </cell>
        </row>
        <row r="108">
          <cell r="C108" t="str">
            <v xml:space="preserve">  a.    Small (towable)</v>
          </cell>
          <cell r="D108" t="str">
            <v>km</v>
          </cell>
          <cell r="E108" t="str">
            <v>R/only</v>
          </cell>
          <cell r="F108">
            <v>10</v>
          </cell>
        </row>
        <row r="109">
          <cell r="C109" t="str">
            <v xml:space="preserve">  b.    Large</v>
          </cell>
          <cell r="D109" t="str">
            <v>km</v>
          </cell>
          <cell r="E109" t="str">
            <v>R/only</v>
          </cell>
          <cell r="F109">
            <v>30</v>
          </cell>
        </row>
        <row r="111">
          <cell r="A111" t="str">
            <v xml:space="preserve">  2.4.7</v>
          </cell>
          <cell r="C111" t="str">
            <v xml:space="preserve">  Other (specify)</v>
          </cell>
        </row>
        <row r="142">
          <cell r="C142" t="str">
            <v xml:space="preserve">  TOTAL  :  SCHEDULE 2</v>
          </cell>
        </row>
        <row r="143">
          <cell r="C143" t="str">
            <v xml:space="preserve">  DAYWORKS</v>
          </cell>
        </row>
        <row r="144">
          <cell r="C144" t="str">
            <v xml:space="preserve">  CARRIED TO SUMMARY</v>
          </cell>
        </row>
        <row r="146">
          <cell r="E146" t="str">
            <v>Total</v>
          </cell>
          <cell r="G146">
            <v>23370</v>
          </cell>
        </row>
      </sheetData>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 Incident&amp;Accident Data"/>
      <sheetName val="Definitions"/>
      <sheetName val="Chart1"/>
      <sheetName val="Chart2"/>
      <sheetName val="ED per yr per mth per DI sever "/>
      <sheetName val="Sheet5"/>
      <sheetName val="Sheet3"/>
    </sheetNames>
    <sheetDataSet>
      <sheetData sheetId="0" refreshError="1"/>
      <sheetData sheetId="1" refreshError="1">
        <row r="2">
          <cell r="A2" t="str">
            <v>Disabling Injury</v>
          </cell>
        </row>
        <row r="3">
          <cell r="A3" t="str">
            <v>First Aid</v>
          </cell>
          <cell r="C3" t="str">
            <v>Asbestos</v>
          </cell>
        </row>
        <row r="4">
          <cell r="A4" t="str">
            <v>Global</v>
          </cell>
          <cell r="C4" t="str">
            <v>Assault</v>
          </cell>
        </row>
        <row r="5">
          <cell r="A5" t="str">
            <v>Medical No Shift Loss</v>
          </cell>
          <cell r="C5" t="str">
            <v>Bilaterally carpal tunnel syndrome</v>
          </cell>
        </row>
        <row r="6">
          <cell r="A6" t="str">
            <v>Near Miss</v>
          </cell>
          <cell r="C6" t="str">
            <v>Bee-sting</v>
          </cell>
        </row>
        <row r="7">
          <cell r="A7" t="str">
            <v>Fatality</v>
          </cell>
          <cell r="C7" t="str">
            <v>Caught between</v>
          </cell>
          <cell r="G7" t="str">
            <v>Crime</v>
          </cell>
        </row>
        <row r="8">
          <cell r="A8" t="str">
            <v>Incident</v>
          </cell>
          <cell r="C8" t="str">
            <v>Caught in</v>
          </cell>
          <cell r="G8" t="str">
            <v>Non Crime</v>
          </cell>
        </row>
        <row r="9">
          <cell r="A9" t="str">
            <v>Injury</v>
          </cell>
          <cell r="C9" t="str">
            <v>Cut-by</v>
          </cell>
        </row>
        <row r="10">
          <cell r="A10" t="str">
            <v>Animal</v>
          </cell>
          <cell r="C10" t="str">
            <v>Dog bite</v>
          </cell>
        </row>
        <row r="11">
          <cell r="C11" t="str">
            <v>Electrical contact</v>
          </cell>
        </row>
        <row r="12">
          <cell r="C12" t="str">
            <v>Explosion</v>
          </cell>
        </row>
        <row r="13">
          <cell r="C13" t="str">
            <v>Foreign body (eye)</v>
          </cell>
        </row>
        <row r="14">
          <cell r="C14" t="str">
            <v>Fall diff level</v>
          </cell>
        </row>
        <row r="15">
          <cell r="C15" t="str">
            <v>Fall same level</v>
          </cell>
        </row>
        <row r="16">
          <cell r="A16" t="str">
            <v>Amputation</v>
          </cell>
          <cell r="C16" t="str">
            <v>Hi-jacking</v>
          </cell>
          <cell r="H16" t="str">
            <v>Sect 24</v>
          </cell>
        </row>
        <row r="17">
          <cell r="A17" t="str">
            <v>Asbestosis</v>
          </cell>
          <cell r="C17" t="str">
            <v>Inhalation/Absorption</v>
          </cell>
          <cell r="H17" t="str">
            <v>Fatality</v>
          </cell>
        </row>
        <row r="18">
          <cell r="A18" t="str">
            <v>Asphyxiation</v>
          </cell>
          <cell r="C18" t="str">
            <v>Ionising/Radiation</v>
          </cell>
          <cell r="H18" t="str">
            <v>Manual Handling Equipment</v>
          </cell>
        </row>
        <row r="19">
          <cell r="A19" t="str">
            <v>Burns</v>
          </cell>
          <cell r="C19" t="str">
            <v>Lung Cancer</v>
          </cell>
          <cell r="H19" t="str">
            <v>Electrical Contact</v>
          </cell>
        </row>
        <row r="20">
          <cell r="A20" t="str">
            <v>Contusion/bruises</v>
          </cell>
          <cell r="C20" t="str">
            <v>No injuries</v>
          </cell>
          <cell r="H20" t="str">
            <v>Slip, Trip &amp; Fall</v>
          </cell>
        </row>
        <row r="21">
          <cell r="A21" t="str">
            <v>Fractures</v>
          </cell>
          <cell r="C21" t="str">
            <v>Noise</v>
          </cell>
          <cell r="H21" t="str">
            <v>Occupational Disease</v>
          </cell>
        </row>
        <row r="22">
          <cell r="A22" t="str">
            <v>Knee Injury</v>
          </cell>
          <cell r="C22" t="str">
            <v>Over-exertion</v>
          </cell>
          <cell r="H22" t="str">
            <v>Motor Vehicle Accident (MVA)</v>
          </cell>
        </row>
        <row r="23">
          <cell r="A23" t="str">
            <v>Laceration/wounds</v>
          </cell>
          <cell r="C23" t="str">
            <v>Pulmonary Tuberculosis</v>
          </cell>
        </row>
        <row r="24">
          <cell r="A24" t="str">
            <v>Multiple</v>
          </cell>
          <cell r="C24" t="str">
            <v>Struck against</v>
          </cell>
        </row>
        <row r="25">
          <cell r="A25" t="str">
            <v>No injuries</v>
          </cell>
          <cell r="C25" t="str">
            <v>Struck by</v>
          </cell>
        </row>
        <row r="26">
          <cell r="A26" t="str">
            <v>Poisoning</v>
          </cell>
          <cell r="C26" t="str">
            <v>Shooting incident</v>
          </cell>
        </row>
        <row r="27">
          <cell r="A27" t="str">
            <v>Sprains</v>
          </cell>
          <cell r="C27" t="str">
            <v>Silicosis</v>
          </cell>
        </row>
        <row r="28">
          <cell r="A28" t="str">
            <v>Strains</v>
          </cell>
          <cell r="C28" t="str">
            <v>Spider bite</v>
          </cell>
        </row>
        <row r="29">
          <cell r="A29" t="str">
            <v>Trauma/shock</v>
          </cell>
          <cell r="C29" t="str">
            <v>Tick bite</v>
          </cell>
        </row>
        <row r="30">
          <cell r="A30" t="str">
            <v>Unconscious</v>
          </cell>
          <cell r="C30" t="str">
            <v>Temperature extremes</v>
          </cell>
        </row>
        <row r="31">
          <cell r="C31" t="str">
            <v>Vibration</v>
          </cell>
        </row>
        <row r="32">
          <cell r="C32" t="str">
            <v>Vehicle collision (MVA)</v>
          </cell>
        </row>
        <row r="33">
          <cell r="C33" t="str">
            <v>TBC</v>
          </cell>
        </row>
        <row r="40">
          <cell r="A40" t="str">
            <v>Ankle</v>
          </cell>
        </row>
        <row r="41">
          <cell r="A41" t="str">
            <v>Arm</v>
          </cell>
        </row>
        <row r="42">
          <cell r="A42" t="str">
            <v>Back</v>
          </cell>
        </row>
        <row r="43">
          <cell r="A43" t="str">
            <v>Ears</v>
          </cell>
        </row>
        <row r="44">
          <cell r="A44" t="str">
            <v>Eye</v>
          </cell>
        </row>
        <row r="45">
          <cell r="A45" t="str">
            <v>Face</v>
          </cell>
        </row>
        <row r="46">
          <cell r="A46" t="str">
            <v>Finger</v>
          </cell>
        </row>
        <row r="47">
          <cell r="A47" t="str">
            <v>Foot</v>
          </cell>
        </row>
        <row r="48">
          <cell r="A48" t="str">
            <v>Hand</v>
          </cell>
        </row>
        <row r="49">
          <cell r="A49" t="str">
            <v>Head</v>
          </cell>
        </row>
        <row r="50">
          <cell r="A50" t="str">
            <v>Hip</v>
          </cell>
        </row>
        <row r="51">
          <cell r="A51" t="str">
            <v>Internal</v>
          </cell>
          <cell r="E51" t="str">
            <v>Employee</v>
          </cell>
        </row>
        <row r="52">
          <cell r="A52" t="str">
            <v>Knee</v>
          </cell>
          <cell r="E52" t="str">
            <v>Labour Broker</v>
          </cell>
        </row>
        <row r="53">
          <cell r="A53" t="str">
            <v>Leg</v>
          </cell>
          <cell r="E53" t="str">
            <v>Joint Venture</v>
          </cell>
        </row>
        <row r="54">
          <cell r="A54" t="str">
            <v>Multiple</v>
          </cell>
          <cell r="E54" t="str">
            <v>Subsidiary</v>
          </cell>
        </row>
        <row r="55">
          <cell r="A55" t="str">
            <v>Neck</v>
          </cell>
          <cell r="E55" t="str">
            <v>Public</v>
          </cell>
        </row>
        <row r="56">
          <cell r="A56" t="str">
            <v>No injuries</v>
          </cell>
          <cell r="E56" t="str">
            <v>Principle Contractor</v>
          </cell>
        </row>
        <row r="57">
          <cell r="A57" t="str">
            <v>Nose</v>
          </cell>
        </row>
        <row r="58">
          <cell r="A58" t="str">
            <v>Wrist</v>
          </cell>
        </row>
        <row r="66">
          <cell r="B66" t="str">
            <v>Capital Expansion</v>
          </cell>
          <cell r="C66" t="str">
            <v>CED Projects</v>
          </cell>
          <cell r="D66" t="str">
            <v>Camden</v>
          </cell>
        </row>
        <row r="67">
          <cell r="B67" t="str">
            <v xml:space="preserve">Project Development </v>
          </cell>
          <cell r="C67" t="str">
            <v>CED Engineering</v>
          </cell>
          <cell r="D67" t="str">
            <v>Grootvlei</v>
          </cell>
        </row>
        <row r="68">
          <cell r="B68" t="str">
            <v>Related Business</v>
          </cell>
          <cell r="C68" t="str">
            <v>BUSINESS DEVELOPMENT</v>
          </cell>
          <cell r="D68" t="str">
            <v>Koemati</v>
          </cell>
        </row>
        <row r="69">
          <cell r="B69" t="str">
            <v xml:space="preserve">Head Office </v>
          </cell>
          <cell r="C69" t="str">
            <v>BUSINESS INTELLIGENCE</v>
          </cell>
          <cell r="D69" t="str">
            <v>Other</v>
          </cell>
        </row>
        <row r="70">
          <cell r="B70" t="str">
            <v>Support Services</v>
          </cell>
          <cell r="C70" t="str">
            <v>PROJECT DEVELOPMENT</v>
          </cell>
          <cell r="D70" t="str">
            <v>Management</v>
          </cell>
        </row>
        <row r="71">
          <cell r="C71" t="str">
            <v xml:space="preserve">Als </v>
          </cell>
          <cell r="D71" t="str">
            <v>Boiler</v>
          </cell>
        </row>
        <row r="72">
          <cell r="C72" t="str">
            <v>Arivia</v>
          </cell>
          <cell r="D72" t="str">
            <v>Turbine</v>
          </cell>
        </row>
        <row r="73">
          <cell r="C73" t="str">
            <v>Saphire Air</v>
          </cell>
          <cell r="D73" t="str">
            <v>Gas</v>
          </cell>
        </row>
        <row r="74">
          <cell r="C74" t="str">
            <v>Telecomms</v>
          </cell>
          <cell r="D74" t="str">
            <v>Hydro</v>
          </cell>
        </row>
        <row r="75">
          <cell r="C75" t="str">
            <v>Enerweb</v>
          </cell>
          <cell r="D75" t="str">
            <v>Civil</v>
          </cell>
        </row>
        <row r="76">
          <cell r="C76" t="str">
            <v xml:space="preserve">Finance </v>
          </cell>
          <cell r="D76" t="str">
            <v>Auxiliary</v>
          </cell>
        </row>
        <row r="77">
          <cell r="C77" t="str">
            <v>Commercial</v>
          </cell>
          <cell r="D77" t="str">
            <v>Chemical</v>
          </cell>
        </row>
        <row r="78">
          <cell r="C78" t="str">
            <v>ASSURANCE &amp; IRM</v>
          </cell>
          <cell r="D78" t="str">
            <v>Electrical</v>
          </cell>
        </row>
        <row r="79">
          <cell r="C79" t="str">
            <v>HR</v>
          </cell>
          <cell r="D79" t="str">
            <v>C&amp;I</v>
          </cell>
        </row>
        <row r="80">
          <cell r="C80" t="str">
            <v>Technical Support</v>
          </cell>
          <cell r="D80" t="str">
            <v>Lines</v>
          </cell>
        </row>
        <row r="81">
          <cell r="C81" t="str">
            <v>Roshprop</v>
          </cell>
          <cell r="D81" t="str">
            <v>Substations</v>
          </cell>
        </row>
        <row r="82">
          <cell r="C82" t="str">
            <v>RVS</v>
          </cell>
          <cell r="D82" t="str">
            <v>Protection</v>
          </cell>
        </row>
        <row r="83">
          <cell r="C83" t="str">
            <v>Rotek</v>
          </cell>
          <cell r="D83" t="str">
            <v>PTM</v>
          </cell>
        </row>
        <row r="84">
          <cell r="C84" t="str">
            <v xml:space="preserve">ROSHCON </v>
          </cell>
          <cell r="D84" t="str">
            <v>Vegetation Management</v>
          </cell>
        </row>
        <row r="85">
          <cell r="D85" t="str">
            <v>Oil &amp; Flow Laboratories</v>
          </cell>
        </row>
        <row r="86">
          <cell r="D86" t="str">
            <v>Energy Services</v>
          </cell>
        </row>
      </sheetData>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ssumptions Road section 3300 S"/>
    </sheetNames>
    <definedNames>
      <definedName name="Clear_CAST_Price_Summary" refersTo="#REF!"/>
      <definedName name="Module1.CF_Data" refersTo="#REF!"/>
      <definedName name="Module1.Collect_Data" refersTo="#REF!"/>
      <definedName name="prot4" refersTo="#REF!"/>
      <definedName name="prot5" refersTo="#REF!"/>
      <definedName name="unprot4" refersTo="#REF!"/>
      <definedName name="update2" refersTo="#REF!"/>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ert 002"/>
      <sheetName val="summary"/>
      <sheetName val="SCHEDULE 1"/>
      <sheetName val="SCHEDULE 2"/>
      <sheetName val="SCHEDULE 3"/>
      <sheetName val="SCHEDULE 4"/>
      <sheetName val="SCHEDULE 5"/>
      <sheetName val="fly sheets"/>
      <sheetName val="Fin Review Details  "/>
      <sheetName val="Sheet1"/>
      <sheetName val="Sheet2"/>
      <sheetName val="Sheet3"/>
    </sheetNames>
    <sheetDataSet>
      <sheetData sheetId="0">
        <row r="6">
          <cell r="A6" t="str">
            <v>PROGRESS PAYMENT CERTIFICATE NO:2</v>
          </cell>
        </row>
        <row r="8">
          <cell r="A8" t="str">
            <v>To:</v>
          </cell>
          <cell r="B8" t="str">
            <v>The Project Manager</v>
          </cell>
        </row>
        <row r="9">
          <cell r="B9" t="str">
            <v>Krupp Uhde</v>
          </cell>
        </row>
        <row r="10">
          <cell r="B10" t="str">
            <v>71 Nanyuki Rd, Sunninghill, South Africa, 2157</v>
          </cell>
        </row>
        <row r="12">
          <cell r="A12" t="str">
            <v>Contractor:</v>
          </cell>
          <cell r="B12" t="str">
            <v>ENERGOTEC</v>
          </cell>
        </row>
        <row r="13">
          <cell r="A13" t="str">
            <v>Contract No:</v>
          </cell>
          <cell r="B13" t="str">
            <v>61-6283/Z109</v>
          </cell>
        </row>
        <row r="15">
          <cell r="A15" t="str">
            <v>Project:</v>
          </cell>
          <cell r="B15" t="str">
            <v>ELECTRICAL AND INSTRUMENTATION INSTALLATION FOR HIGH PURITY ETHANOL PLANT -SECUNDA</v>
          </cell>
        </row>
        <row r="16">
          <cell r="A16" t="str">
            <v>Certificate No:</v>
          </cell>
          <cell r="B16">
            <v>2</v>
          </cell>
        </row>
        <row r="23">
          <cell r="A23" t="str">
            <v>Work Completed as per contract up to:</v>
          </cell>
          <cell r="D23" t="str">
            <v>20 June 1999</v>
          </cell>
        </row>
        <row r="25">
          <cell r="A25" t="str">
            <v>Plus: Escalation</v>
          </cell>
        </row>
        <row r="27">
          <cell r="A27" t="str">
            <v>Total work done ( excluding VAT)</v>
          </cell>
        </row>
        <row r="29">
          <cell r="A29" t="str">
            <v>Less: Retention</v>
          </cell>
          <cell r="C29">
            <v>0.1</v>
          </cell>
        </row>
        <row r="31">
          <cell r="A31" t="str">
            <v>Sub Total</v>
          </cell>
        </row>
        <row r="33">
          <cell r="A33" t="str">
            <v>Less: Previously Certified</v>
          </cell>
        </row>
        <row r="35">
          <cell r="A35" t="str">
            <v>Total amount now certified for payment</v>
          </cell>
        </row>
        <row r="37">
          <cell r="A37" t="str">
            <v>Plus: VAT @ 14%</v>
          </cell>
        </row>
        <row r="39">
          <cell r="A39" t="str">
            <v>TOTAL AMOUNT NOW DUE FOR PAYMENT</v>
          </cell>
        </row>
        <row r="45">
          <cell r="A45" t="str">
            <v>Signed:</v>
          </cell>
          <cell r="D45" t="str">
            <v xml:space="preserve">Quantity Surveyor </v>
          </cell>
        </row>
        <row r="46">
          <cell r="D46" t="str">
            <v>on behalf of KRUPP ENGINEERING PTY LTD</v>
          </cell>
        </row>
        <row r="47">
          <cell r="D47" t="str">
            <v>(Name: Mr. L. Ash)</v>
          </cell>
        </row>
        <row r="49">
          <cell r="A49" t="str">
            <v>Signed:</v>
          </cell>
          <cell r="D49" t="str">
            <v>E &amp; I Construction Manager</v>
          </cell>
        </row>
        <row r="50">
          <cell r="D50" t="str">
            <v>on behalf of KRUPP ENGINEERING PTY LTD</v>
          </cell>
        </row>
        <row r="51">
          <cell r="D51" t="str">
            <v>(Name:Mr. I. Jackson)</v>
          </cell>
        </row>
        <row r="53">
          <cell r="A53" t="str">
            <v>Signed:</v>
          </cell>
          <cell r="D53" t="str">
            <v xml:space="preserve">Site Manager </v>
          </cell>
        </row>
        <row r="54">
          <cell r="D54" t="str">
            <v>on behalf of KRUPP ENGINEERING PTY LTD</v>
          </cell>
        </row>
        <row r="55">
          <cell r="D55" t="str">
            <v>(Name:Mr. L. Van Den Berg)</v>
          </cell>
        </row>
        <row r="63">
          <cell r="A63" t="str">
            <v>A division of</v>
          </cell>
          <cell r="C63" t="str">
            <v>71 Nanyuki Rd, Sunninghill, South Africa, 2157</v>
          </cell>
        </row>
        <row r="64">
          <cell r="A64" t="str">
            <v>Krupp Engineering (Pty) Ltd.</v>
          </cell>
          <cell r="C64" t="str">
            <v>P.O. Box 1636, Gallo Manor, 2052</v>
          </cell>
        </row>
        <row r="65">
          <cell r="A65" t="str">
            <v>Reg.-No. 59/02142/07</v>
          </cell>
          <cell r="C65" t="str">
            <v>Telephone: (011) 236-1000, Fax: (011) 236-1080</v>
          </cell>
        </row>
        <row r="66">
          <cell r="C66" t="str">
            <v>http://www.krupp-ag.com</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 DATA"/>
      <sheetName val="CE12 Extra Roof"/>
      <sheetName val="CE 13 Fiber Concrete"/>
      <sheetName val="CE14 Demolish FND"/>
      <sheetName val="CE18-Extenxion of time"/>
    </sheetNames>
    <sheetDataSet>
      <sheetData sheetId="0">
        <row r="5">
          <cell r="W5">
            <v>0</v>
          </cell>
        </row>
        <row r="6">
          <cell r="W6" t="str">
            <v>Eskom Paid these from the BOQ</v>
          </cell>
        </row>
      </sheetData>
      <sheetData sheetId="1"/>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Instructions"/>
      <sheetName val="Inspection"/>
      <sheetName val="Documentation"/>
      <sheetName val="Doc Index"/>
      <sheetName val="Data 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Y47"/>
  <sheetViews>
    <sheetView showGridLines="0" view="pageBreakPreview" zoomScale="75" zoomScaleNormal="98" zoomScaleSheetLayoutView="75" workbookViewId="0">
      <selection activeCell="B11" sqref="B11:C11"/>
    </sheetView>
  </sheetViews>
  <sheetFormatPr defaultColWidth="9.109375" defaultRowHeight="13.2" x14ac:dyDescent="0.25"/>
  <cols>
    <col min="1" max="1" width="7.109375" style="1" customWidth="1"/>
    <col min="2" max="2" width="37.88671875" style="1" customWidth="1"/>
    <col min="3" max="3" width="69.109375" style="1" customWidth="1"/>
    <col min="4" max="4" width="9.109375" style="2"/>
    <col min="5" max="16384" width="9.109375" style="1"/>
  </cols>
  <sheetData>
    <row r="1" spans="1:103" s="3" customFormat="1" ht="15.6" x14ac:dyDescent="0.25">
      <c r="A1" s="5"/>
      <c r="B1" s="5"/>
      <c r="C1" s="7"/>
      <c r="D1" s="8"/>
      <c r="F1" s="9"/>
      <c r="G1" s="10"/>
      <c r="L1" s="10"/>
      <c r="M1" s="11"/>
      <c r="N1" s="12"/>
      <c r="O1" s="13"/>
      <c r="Q1" s="14"/>
      <c r="R1" s="13"/>
      <c r="S1" s="11"/>
    </row>
    <row r="2" spans="1:103" s="3" customFormat="1" ht="15.6" x14ac:dyDescent="0.25">
      <c r="A2" s="5" t="s">
        <v>0</v>
      </c>
      <c r="B2" s="5"/>
      <c r="C2" s="7"/>
      <c r="D2" s="8"/>
      <c r="G2" s="10"/>
      <c r="L2" s="10"/>
      <c r="M2" s="15"/>
      <c r="N2" s="12"/>
      <c r="O2" s="13"/>
      <c r="Q2" s="14"/>
      <c r="R2" s="13"/>
      <c r="S2" s="11"/>
    </row>
    <row r="3" spans="1:103" s="3" customFormat="1" ht="15.6" x14ac:dyDescent="0.25">
      <c r="A3" s="5"/>
      <c r="B3" s="5"/>
      <c r="C3" s="7"/>
      <c r="D3" s="8"/>
      <c r="G3" s="10"/>
      <c r="L3" s="10"/>
      <c r="M3" s="15"/>
      <c r="N3" s="12"/>
      <c r="O3" s="13"/>
      <c r="Q3" s="14"/>
      <c r="R3" s="13"/>
      <c r="S3" s="11"/>
    </row>
    <row r="4" spans="1:103" s="3" customFormat="1" ht="15.6" x14ac:dyDescent="0.25">
      <c r="A4" s="5" t="s">
        <v>1</v>
      </c>
      <c r="B4" s="5"/>
      <c r="C4" s="7">
        <f>'1.1 Tender Cover Sheet'!C23</f>
        <v>0</v>
      </c>
      <c r="D4" s="8"/>
      <c r="G4" s="10"/>
      <c r="K4" s="16"/>
      <c r="L4" s="17"/>
      <c r="M4" s="18"/>
      <c r="N4" s="12"/>
      <c r="O4" s="13"/>
      <c r="Q4" s="14"/>
      <c r="R4" s="13"/>
      <c r="S4" s="11"/>
    </row>
    <row r="5" spans="1:103" s="3" customFormat="1" ht="15.6" x14ac:dyDescent="0.25">
      <c r="A5" s="5"/>
      <c r="C5" s="7"/>
      <c r="D5" s="8"/>
      <c r="G5" s="10"/>
      <c r="K5" s="16"/>
      <c r="L5" s="17"/>
      <c r="M5" s="18"/>
      <c r="N5" s="12"/>
      <c r="O5" s="13"/>
      <c r="Q5" s="14"/>
      <c r="R5" s="13"/>
      <c r="S5" s="11"/>
    </row>
    <row r="6" spans="1:103" s="3" customFormat="1" ht="15.6" x14ac:dyDescent="0.25">
      <c r="A6" s="5"/>
      <c r="C6" s="7"/>
      <c r="D6" s="8"/>
      <c r="G6" s="10"/>
      <c r="K6" s="16"/>
      <c r="L6" s="17"/>
      <c r="M6" s="18"/>
      <c r="N6" s="12"/>
      <c r="O6" s="13"/>
      <c r="Q6" s="14"/>
      <c r="R6" s="13"/>
      <c r="S6" s="11"/>
    </row>
    <row r="7" spans="1:103" ht="17.399999999999999" x14ac:dyDescent="0.25">
      <c r="A7" s="19" t="s">
        <v>2</v>
      </c>
      <c r="B7" s="19"/>
      <c r="C7" s="20"/>
      <c r="D7" s="22"/>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row>
    <row r="8" spans="1:103" x14ac:dyDescent="0.25">
      <c r="A8" s="20"/>
      <c r="B8" s="20"/>
      <c r="C8" s="21"/>
      <c r="D8" s="22"/>
      <c r="E8" s="23"/>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row>
    <row r="9" spans="1:103" x14ac:dyDescent="0.25">
      <c r="A9" s="20"/>
      <c r="B9" s="337" t="s">
        <v>116</v>
      </c>
      <c r="C9" s="338"/>
      <c r="D9" s="22"/>
      <c r="E9" s="23"/>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row>
    <row r="10" spans="1:103" x14ac:dyDescent="0.25">
      <c r="A10" s="20"/>
      <c r="B10" s="20"/>
      <c r="C10" s="21"/>
      <c r="D10" s="22"/>
      <c r="E10" s="23"/>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row>
    <row r="11" spans="1:103" ht="49.5" customHeight="1" x14ac:dyDescent="0.25">
      <c r="A11" s="20"/>
      <c r="B11" s="335" t="s">
        <v>3</v>
      </c>
      <c r="C11" s="335"/>
      <c r="D11" s="22"/>
      <c r="E11" s="23"/>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row>
    <row r="12" spans="1:103" ht="15.6" x14ac:dyDescent="0.25">
      <c r="A12" s="5"/>
      <c r="B12" s="20"/>
      <c r="C12" s="21"/>
      <c r="D12" s="22"/>
      <c r="E12" s="23"/>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row>
    <row r="13" spans="1:103" ht="78.75" customHeight="1" x14ac:dyDescent="0.25">
      <c r="A13" s="20"/>
      <c r="B13" s="336" t="s">
        <v>4</v>
      </c>
      <c r="C13" s="336"/>
      <c r="D13" s="22"/>
      <c r="E13" s="23"/>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row>
    <row r="14" spans="1:103" s="24" customFormat="1" x14ac:dyDescent="0.25">
      <c r="A14" s="20"/>
      <c r="B14" s="20"/>
      <c r="C14" s="21"/>
      <c r="D14" s="22"/>
      <c r="E14" s="23"/>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row>
    <row r="15" spans="1:103" x14ac:dyDescent="0.25">
      <c r="A15" s="20"/>
      <c r="B15" s="20"/>
      <c r="C15" s="21"/>
      <c r="D15" s="22"/>
      <c r="E15" s="23"/>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row>
    <row r="16" spans="1:103" ht="31.2" x14ac:dyDescent="0.25">
      <c r="A16" s="26">
        <v>1</v>
      </c>
      <c r="B16" s="27" t="s">
        <v>5</v>
      </c>
      <c r="C16" s="28"/>
      <c r="D16" s="29"/>
      <c r="E16" s="7"/>
      <c r="F16" s="3"/>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row>
    <row r="17" spans="1:103" ht="45" x14ac:dyDescent="0.25">
      <c r="A17" s="30"/>
      <c r="B17" s="3" t="s">
        <v>6</v>
      </c>
      <c r="C17" s="4" t="s">
        <v>7</v>
      </c>
      <c r="D17" s="8"/>
      <c r="E17" s="6"/>
      <c r="F17" s="3"/>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row>
    <row r="18" spans="1:103" ht="54.75" customHeight="1" x14ac:dyDescent="0.25">
      <c r="A18" s="30"/>
      <c r="B18" s="3" t="s">
        <v>126</v>
      </c>
      <c r="C18" s="4" t="s">
        <v>8</v>
      </c>
      <c r="D18" s="8"/>
      <c r="E18" s="6"/>
      <c r="F18" s="3"/>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row>
    <row r="19" spans="1:103" ht="18" customHeight="1" x14ac:dyDescent="0.25">
      <c r="A19" s="30"/>
      <c r="B19" s="3" t="s">
        <v>127</v>
      </c>
      <c r="C19" s="4" t="s">
        <v>9</v>
      </c>
      <c r="D19" s="8"/>
      <c r="E19" s="6"/>
      <c r="F19" s="3"/>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row>
    <row r="20" spans="1:103" ht="19.5" customHeight="1" x14ac:dyDescent="0.25">
      <c r="A20" s="30"/>
      <c r="B20" s="3" t="s">
        <v>115</v>
      </c>
      <c r="C20" s="4" t="s">
        <v>122</v>
      </c>
      <c r="D20" s="8"/>
      <c r="E20" s="6"/>
      <c r="F20" s="3"/>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row>
    <row r="21" spans="1:103" ht="15" x14ac:dyDescent="0.25">
      <c r="A21" s="30"/>
      <c r="B21" s="3"/>
      <c r="C21" s="4"/>
      <c r="D21" s="8"/>
      <c r="E21" s="6"/>
      <c r="F21" s="3"/>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row>
    <row r="22" spans="1:103" ht="15.6" x14ac:dyDescent="0.25">
      <c r="A22" s="26">
        <v>2</v>
      </c>
      <c r="B22" s="31" t="s">
        <v>10</v>
      </c>
      <c r="C22" s="31"/>
      <c r="D22" s="8"/>
      <c r="E22" s="6"/>
      <c r="F22" s="3"/>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row>
    <row r="23" spans="1:103" ht="15" x14ac:dyDescent="0.25">
      <c r="A23" s="3"/>
      <c r="B23" s="337" t="s">
        <v>11</v>
      </c>
      <c r="C23" s="338"/>
      <c r="D23" s="8"/>
      <c r="E23" s="6"/>
      <c r="F23" s="3"/>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row>
    <row r="24" spans="1:103" ht="45" x14ac:dyDescent="0.25">
      <c r="A24" s="3"/>
      <c r="B24" s="32" t="s">
        <v>12</v>
      </c>
      <c r="C24" s="4" t="s">
        <v>114</v>
      </c>
      <c r="D24" s="8"/>
      <c r="E24" s="6"/>
      <c r="F24" s="3"/>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row>
    <row r="25" spans="1:103" ht="51" customHeight="1" x14ac:dyDescent="0.25">
      <c r="A25" s="3"/>
      <c r="B25" s="12"/>
      <c r="C25" s="4" t="s">
        <v>13</v>
      </c>
      <c r="D25" s="8"/>
      <c r="E25" s="6"/>
      <c r="F25" s="3"/>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row>
    <row r="26" spans="1:103" x14ac:dyDescent="0.25">
      <c r="A26" s="20"/>
      <c r="B26" s="33"/>
      <c r="C26" s="21"/>
      <c r="D26" s="22"/>
      <c r="E26" s="34"/>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row>
    <row r="27" spans="1:103" x14ac:dyDescent="0.25">
      <c r="A27" s="20"/>
      <c r="B27" s="35"/>
      <c r="C27" s="21"/>
      <c r="D27" s="22"/>
      <c r="E27" s="23"/>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row>
    <row r="28" spans="1:103" x14ac:dyDescent="0.25">
      <c r="A28" s="20"/>
      <c r="B28" s="20"/>
      <c r="C28" s="21"/>
      <c r="D28" s="22"/>
      <c r="E28" s="23"/>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row>
    <row r="29" spans="1:103" ht="12.75" customHeight="1" x14ac:dyDescent="0.25">
      <c r="A29" s="20"/>
      <c r="B29" s="20"/>
      <c r="C29" s="20"/>
      <c r="D29" s="21"/>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row>
    <row r="30" spans="1:103" x14ac:dyDescent="0.25">
      <c r="A30" s="20"/>
      <c r="B30" s="20"/>
      <c r="C30" s="20"/>
      <c r="D30" s="21"/>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row>
    <row r="31" spans="1:103" x14ac:dyDescent="0.25">
      <c r="A31" s="20"/>
      <c r="B31" s="20"/>
      <c r="C31" s="20"/>
      <c r="D31" s="21"/>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row>
    <row r="32" spans="1:103" ht="12.75" customHeight="1" x14ac:dyDescent="0.25">
      <c r="A32" s="20"/>
      <c r="B32" s="20"/>
      <c r="C32" s="20"/>
      <c r="D32" s="21"/>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row>
    <row r="33" spans="1:103" ht="25.5" customHeight="1" x14ac:dyDescent="0.25">
      <c r="A33" s="20"/>
      <c r="B33" s="20"/>
      <c r="C33" s="20"/>
      <c r="D33" s="21"/>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row>
    <row r="34" spans="1:103" x14ac:dyDescent="0.25">
      <c r="A34" s="20"/>
      <c r="B34" s="20"/>
      <c r="C34" s="20"/>
      <c r="D34" s="21"/>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row>
    <row r="35" spans="1:103" x14ac:dyDescent="0.25">
      <c r="A35" s="20"/>
      <c r="B35" s="20"/>
      <c r="C35" s="20"/>
      <c r="D35" s="21"/>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row>
    <row r="36" spans="1:103" x14ac:dyDescent="0.25">
      <c r="A36" s="20"/>
      <c r="B36" s="20"/>
      <c r="C36" s="20"/>
      <c r="D36" s="21"/>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row>
    <row r="37" spans="1:103" ht="12.75" customHeight="1" x14ac:dyDescent="0.25">
      <c r="A37" s="20"/>
      <c r="B37" s="20"/>
      <c r="C37" s="20"/>
      <c r="D37" s="21"/>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row>
    <row r="38" spans="1:103" x14ac:dyDescent="0.25">
      <c r="A38" s="20"/>
      <c r="B38" s="20"/>
      <c r="C38" s="21"/>
      <c r="D38" s="22"/>
      <c r="E38" s="23"/>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row>
    <row r="39" spans="1:103" x14ac:dyDescent="0.25">
      <c r="A39" s="20"/>
      <c r="B39" s="20"/>
      <c r="C39" s="20"/>
      <c r="D39" s="21"/>
      <c r="E39" s="23"/>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row>
    <row r="40" spans="1:103" x14ac:dyDescent="0.25">
      <c r="A40" s="20"/>
      <c r="B40" s="20"/>
      <c r="C40" s="20"/>
      <c r="D40" s="21"/>
      <c r="E40" s="23"/>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row>
    <row r="41" spans="1:103" x14ac:dyDescent="0.25">
      <c r="A41" s="20"/>
      <c r="B41" s="20"/>
      <c r="C41" s="20"/>
      <c r="D41" s="21"/>
      <c r="E41" s="23"/>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row>
    <row r="42" spans="1:103" x14ac:dyDescent="0.25">
      <c r="A42" s="20"/>
      <c r="B42" s="20"/>
      <c r="C42" s="20"/>
      <c r="D42" s="21"/>
      <c r="E42" s="23"/>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row>
    <row r="43" spans="1:103" x14ac:dyDescent="0.25">
      <c r="A43" s="20"/>
      <c r="B43" s="20"/>
      <c r="C43" s="21"/>
      <c r="D43" s="22"/>
      <c r="E43" s="23"/>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row>
    <row r="44" spans="1:103" x14ac:dyDescent="0.25">
      <c r="A44" s="20"/>
      <c r="B44" s="20"/>
      <c r="C44" s="20"/>
      <c r="D44" s="21"/>
      <c r="E44" s="23"/>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row>
    <row r="45" spans="1:103" x14ac:dyDescent="0.25">
      <c r="A45" s="20"/>
      <c r="B45" s="20"/>
      <c r="C45" s="20"/>
      <c r="D45" s="21"/>
      <c r="E45" s="34"/>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row>
    <row r="46" spans="1:103" x14ac:dyDescent="0.25">
      <c r="A46" s="20"/>
      <c r="B46" s="20"/>
      <c r="C46" s="20"/>
      <c r="D46" s="21"/>
      <c r="E46" s="23"/>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row>
    <row r="47" spans="1:103" x14ac:dyDescent="0.25">
      <c r="A47" s="20"/>
      <c r="B47" s="20"/>
      <c r="C47" s="20"/>
      <c r="D47" s="21"/>
      <c r="E47" s="23"/>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row>
  </sheetData>
  <mergeCells count="4">
    <mergeCell ref="B11:C11"/>
    <mergeCell ref="B13:C13"/>
    <mergeCell ref="B9:C9"/>
    <mergeCell ref="B23:C23"/>
  </mergeCells>
  <pageMargins left="0.75" right="0.75" top="1" bottom="1" header="0.5" footer="0.5"/>
  <pageSetup scale="79" orientation="portrait" r:id="rId1"/>
  <headerFooter>
    <oddFooter>&amp;L&amp;8&amp;F
&amp;A&amp;CPage &amp;P of &amp;N&amp;R&amp;D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0"/>
  <sheetViews>
    <sheetView showGridLines="0" view="pageBreakPreview" topLeftCell="A22" zoomScaleNormal="100" zoomScaleSheetLayoutView="100" workbookViewId="0">
      <selection activeCell="H31" sqref="H31"/>
    </sheetView>
  </sheetViews>
  <sheetFormatPr defaultColWidth="9.109375" defaultRowHeight="13.2" x14ac:dyDescent="0.25"/>
  <cols>
    <col min="1" max="1" width="4.33203125" style="1" customWidth="1"/>
    <col min="2" max="2" width="48.88671875" style="1" customWidth="1"/>
    <col min="3" max="3" width="67.109375" style="1" customWidth="1"/>
    <col min="4" max="4" width="4.109375" style="1" customWidth="1"/>
    <col min="5" max="16384" width="9.109375" style="1"/>
  </cols>
  <sheetData>
    <row r="1" spans="1:4" x14ac:dyDescent="0.25">
      <c r="A1" s="36"/>
      <c r="B1" s="37"/>
      <c r="C1" s="37"/>
      <c r="D1" s="38"/>
    </row>
    <row r="2" spans="1:4" ht="24.6" x14ac:dyDescent="0.25">
      <c r="A2" s="39"/>
      <c r="B2" s="339"/>
      <c r="C2" s="339"/>
      <c r="D2" s="40"/>
    </row>
    <row r="3" spans="1:4" x14ac:dyDescent="0.25">
      <c r="A3" s="39"/>
      <c r="B3" s="20"/>
      <c r="C3" s="20"/>
      <c r="D3" s="41"/>
    </row>
    <row r="4" spans="1:4" ht="15.6" x14ac:dyDescent="0.25">
      <c r="A4" s="39"/>
      <c r="B4" s="20"/>
      <c r="C4" s="5"/>
      <c r="D4" s="41"/>
    </row>
    <row r="5" spans="1:4" x14ac:dyDescent="0.25">
      <c r="A5" s="39"/>
      <c r="B5"/>
      <c r="C5" s="20"/>
      <c r="D5" s="41"/>
    </row>
    <row r="6" spans="1:4" x14ac:dyDescent="0.25">
      <c r="A6" s="39"/>
      <c r="B6" s="20"/>
      <c r="C6" s="20"/>
      <c r="D6" s="41"/>
    </row>
    <row r="7" spans="1:4" x14ac:dyDescent="0.25">
      <c r="A7" s="39"/>
      <c r="B7" s="20"/>
      <c r="C7" s="20"/>
      <c r="D7" s="41"/>
    </row>
    <row r="8" spans="1:4" x14ac:dyDescent="0.25">
      <c r="A8" s="39"/>
      <c r="B8" s="20"/>
      <c r="C8" s="20"/>
      <c r="D8" s="41"/>
    </row>
    <row r="9" spans="1:4" x14ac:dyDescent="0.25">
      <c r="A9" s="39"/>
      <c r="B9" s="20"/>
      <c r="C9" s="20"/>
      <c r="D9" s="41"/>
    </row>
    <row r="10" spans="1:4" x14ac:dyDescent="0.25">
      <c r="A10" s="39"/>
      <c r="B10" s="20"/>
      <c r="C10" s="20"/>
      <c r="D10" s="41"/>
    </row>
    <row r="11" spans="1:4" x14ac:dyDescent="0.25">
      <c r="A11" s="39"/>
      <c r="B11" s="20"/>
      <c r="C11" s="20"/>
      <c r="D11" s="41"/>
    </row>
    <row r="12" spans="1:4" x14ac:dyDescent="0.25">
      <c r="A12" s="39"/>
      <c r="B12" s="34"/>
      <c r="C12" s="20"/>
      <c r="D12" s="41"/>
    </row>
    <row r="13" spans="1:4" x14ac:dyDescent="0.25">
      <c r="A13" s="39"/>
      <c r="B13" s="34"/>
      <c r="C13" s="20"/>
      <c r="D13" s="41"/>
    </row>
    <row r="14" spans="1:4" x14ac:dyDescent="0.25">
      <c r="A14" s="39"/>
      <c r="B14" s="42"/>
      <c r="C14" s="20"/>
      <c r="D14" s="41"/>
    </row>
    <row r="15" spans="1:4" ht="32.4" x14ac:dyDescent="0.25">
      <c r="A15" s="39"/>
      <c r="B15" s="43" t="s">
        <v>14</v>
      </c>
      <c r="C15" s="43"/>
      <c r="D15" s="41"/>
    </row>
    <row r="16" spans="1:4" x14ac:dyDescent="0.25">
      <c r="A16" s="39"/>
      <c r="B16" s="42"/>
      <c r="C16" s="20"/>
      <c r="D16" s="41"/>
    </row>
    <row r="17" spans="1:4" ht="24.6" x14ac:dyDescent="0.25">
      <c r="A17" s="39"/>
      <c r="B17" s="44" t="s">
        <v>112</v>
      </c>
      <c r="C17" s="44"/>
      <c r="D17" s="41"/>
    </row>
    <row r="18" spans="1:4" ht="24.6" x14ac:dyDescent="0.25">
      <c r="A18" s="39"/>
      <c r="B18" s="44"/>
      <c r="C18" s="44"/>
      <c r="D18" s="41"/>
    </row>
    <row r="19" spans="1:4" ht="17.399999999999999" x14ac:dyDescent="0.25">
      <c r="A19" s="39"/>
      <c r="B19" s="45" t="s">
        <v>124</v>
      </c>
      <c r="C19" s="119"/>
      <c r="D19" s="41"/>
    </row>
    <row r="20" spans="1:4" ht="17.399999999999999" x14ac:dyDescent="0.25">
      <c r="A20" s="39"/>
      <c r="B20" s="45"/>
      <c r="C20" s="47"/>
      <c r="D20" s="41"/>
    </row>
    <row r="21" spans="1:4" ht="50.25" customHeight="1" x14ac:dyDescent="0.25">
      <c r="A21" s="39"/>
      <c r="B21" s="45"/>
      <c r="C21" s="48"/>
      <c r="D21" s="41"/>
    </row>
    <row r="22" spans="1:4" ht="30" customHeight="1" x14ac:dyDescent="0.25">
      <c r="A22" s="39"/>
      <c r="B22" s="45"/>
      <c r="C22" s="49"/>
      <c r="D22" s="41"/>
    </row>
    <row r="23" spans="1:4" ht="30" customHeight="1" x14ac:dyDescent="0.25">
      <c r="A23" s="39"/>
      <c r="B23" s="45" t="s">
        <v>16</v>
      </c>
      <c r="C23" s="46"/>
      <c r="D23" s="41"/>
    </row>
    <row r="24" spans="1:4" ht="30" customHeight="1" x14ac:dyDescent="0.25">
      <c r="A24" s="39"/>
      <c r="B24" s="45"/>
      <c r="C24" s="49"/>
      <c r="D24" s="41"/>
    </row>
    <row r="25" spans="1:4" ht="30" customHeight="1" x14ac:dyDescent="0.25">
      <c r="A25" s="39"/>
      <c r="B25" s="51"/>
      <c r="C25" s="49"/>
      <c r="D25" s="41"/>
    </row>
    <row r="26" spans="1:4" ht="21" x14ac:dyDescent="0.25">
      <c r="A26" s="39"/>
      <c r="B26" s="50"/>
      <c r="C26" s="50"/>
      <c r="D26" s="41"/>
    </row>
    <row r="27" spans="1:4" ht="17.399999999999999" x14ac:dyDescent="0.25">
      <c r="A27" s="39"/>
      <c r="B27" s="19"/>
      <c r="C27" s="47"/>
      <c r="D27" s="41"/>
    </row>
    <row r="28" spans="1:4" ht="17.399999999999999" x14ac:dyDescent="0.25">
      <c r="A28" s="39"/>
      <c r="B28" s="52"/>
      <c r="C28" s="47"/>
      <c r="D28" s="41"/>
    </row>
    <row r="29" spans="1:4" ht="30" customHeight="1" x14ac:dyDescent="0.25">
      <c r="A29" s="39"/>
      <c r="B29" s="45" t="s">
        <v>17</v>
      </c>
      <c r="C29" s="100"/>
      <c r="D29" s="41"/>
    </row>
    <row r="30" spans="1:4" ht="30" customHeight="1" x14ac:dyDescent="0.25">
      <c r="A30" s="39"/>
      <c r="B30" s="54" t="s">
        <v>18</v>
      </c>
      <c r="C30" s="55"/>
      <c r="D30" s="41"/>
    </row>
    <row r="31" spans="1:4" ht="17.399999999999999" x14ac:dyDescent="0.25">
      <c r="A31" s="39"/>
      <c r="B31" s="45" t="s">
        <v>19</v>
      </c>
      <c r="C31" s="53"/>
      <c r="D31" s="41"/>
    </row>
    <row r="32" spans="1:4" ht="12.75" customHeight="1" x14ac:dyDescent="0.25">
      <c r="A32" s="39"/>
      <c r="B32" s="56"/>
      <c r="C32" s="57"/>
      <c r="D32" s="41"/>
    </row>
    <row r="33" spans="1:4" ht="12.75" customHeight="1" x14ac:dyDescent="0.25">
      <c r="A33" s="39"/>
      <c r="B33" s="56"/>
      <c r="C33" s="57"/>
      <c r="D33" s="41"/>
    </row>
    <row r="34" spans="1:4" ht="12.75" customHeight="1" x14ac:dyDescent="0.25">
      <c r="A34" s="39"/>
      <c r="B34" s="56"/>
      <c r="C34" s="5"/>
      <c r="D34" s="41"/>
    </row>
    <row r="35" spans="1:4" ht="12.75" customHeight="1" x14ac:dyDescent="0.25">
      <c r="A35" s="39"/>
      <c r="B35" s="20"/>
      <c r="C35" s="5"/>
      <c r="D35" s="41"/>
    </row>
    <row r="36" spans="1:4" ht="30" customHeight="1" x14ac:dyDescent="0.25">
      <c r="A36" s="39"/>
      <c r="B36" s="19" t="s">
        <v>20</v>
      </c>
      <c r="C36" s="58"/>
      <c r="D36" s="41"/>
    </row>
    <row r="37" spans="1:4" ht="12.75" customHeight="1" x14ac:dyDescent="0.25">
      <c r="A37" s="39"/>
      <c r="B37" s="5"/>
      <c r="C37" s="5"/>
      <c r="D37" s="41"/>
    </row>
    <row r="38" spans="1:4" ht="12.75" customHeight="1" x14ac:dyDescent="0.25">
      <c r="A38" s="39"/>
      <c r="B38" s="5"/>
      <c r="C38" s="5"/>
      <c r="D38" s="41"/>
    </row>
    <row r="39" spans="1:4" ht="12.75" customHeight="1" x14ac:dyDescent="0.25">
      <c r="A39" s="39"/>
      <c r="B39" s="5"/>
      <c r="C39" s="5"/>
      <c r="D39" s="41"/>
    </row>
    <row r="40" spans="1:4" ht="37.5" customHeight="1" x14ac:dyDescent="0.25">
      <c r="A40" s="39"/>
      <c r="B40" s="19" t="s">
        <v>21</v>
      </c>
      <c r="C40" s="46"/>
      <c r="D40" s="41"/>
    </row>
    <row r="41" spans="1:4" ht="12.75" customHeight="1" x14ac:dyDescent="0.25">
      <c r="A41" s="39"/>
      <c r="B41" s="5"/>
      <c r="C41" s="5"/>
      <c r="D41" s="41"/>
    </row>
    <row r="42" spans="1:4" ht="12.75" customHeight="1" x14ac:dyDescent="0.25">
      <c r="A42" s="39"/>
      <c r="B42" s="20"/>
      <c r="C42" s="47"/>
      <c r="D42" s="41"/>
    </row>
    <row r="43" spans="1:4" ht="12.75" customHeight="1" x14ac:dyDescent="0.25">
      <c r="A43" s="39"/>
      <c r="B43" s="5"/>
      <c r="C43" s="5"/>
      <c r="D43" s="41"/>
    </row>
    <row r="44" spans="1:4" ht="30" customHeight="1" x14ac:dyDescent="0.25">
      <c r="A44" s="39"/>
      <c r="B44" s="19" t="s">
        <v>22</v>
      </c>
      <c r="C44" s="46"/>
      <c r="D44" s="41"/>
    </row>
    <row r="45" spans="1:4" ht="14.25" customHeight="1" x14ac:dyDescent="0.25">
      <c r="A45" s="39"/>
      <c r="B45" s="20"/>
      <c r="C45" s="59"/>
      <c r="D45" s="41"/>
    </row>
    <row r="46" spans="1:4" ht="14.25" customHeight="1" x14ac:dyDescent="0.25">
      <c r="A46" s="39"/>
      <c r="B46" s="20"/>
      <c r="C46" s="59"/>
      <c r="D46" s="41"/>
    </row>
    <row r="47" spans="1:4" ht="14.25" customHeight="1" x14ac:dyDescent="0.25">
      <c r="A47" s="39"/>
      <c r="B47" s="20"/>
      <c r="C47" s="20"/>
      <c r="D47" s="41"/>
    </row>
    <row r="48" spans="1:4" ht="35.25" customHeight="1" x14ac:dyDescent="0.25">
      <c r="A48" s="39"/>
      <c r="B48" s="19" t="s">
        <v>23</v>
      </c>
      <c r="C48" s="46"/>
      <c r="D48" s="41"/>
    </row>
    <row r="49" spans="1:4" ht="18" thickBot="1" x14ac:dyDescent="0.3">
      <c r="A49" s="60"/>
      <c r="B49" s="61"/>
      <c r="C49" s="62"/>
      <c r="D49" s="63" t="s">
        <v>24</v>
      </c>
    </row>
    <row r="50" spans="1:4" ht="17.399999999999999" x14ac:dyDescent="0.25">
      <c r="A50" s="20"/>
      <c r="B50" s="20"/>
      <c r="C50" s="59"/>
      <c r="D50" s="20"/>
    </row>
  </sheetData>
  <mergeCells count="1">
    <mergeCell ref="B2:C2"/>
  </mergeCells>
  <pageMargins left="0.75" right="0.75" top="1" bottom="1" header="0.5" footer="0.5"/>
  <pageSetup scale="69" orientation="portrait" r:id="rId1"/>
  <headerFooter>
    <oddFooter>&amp;L&amp;8&amp;F
&amp;A&amp;CPage &amp;P of &amp;N&amp;R&amp;D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Y33"/>
  <sheetViews>
    <sheetView showGridLines="0" view="pageBreakPreview" zoomScale="87" zoomScaleNormal="100" zoomScaleSheetLayoutView="87" workbookViewId="0">
      <selection activeCell="A8" sqref="A8"/>
    </sheetView>
  </sheetViews>
  <sheetFormatPr defaultColWidth="9.109375" defaultRowHeight="13.2" x14ac:dyDescent="0.25"/>
  <cols>
    <col min="1" max="1" width="8.6640625" style="1" customWidth="1"/>
    <col min="2" max="2" width="30.33203125" style="1" customWidth="1"/>
    <col min="3" max="3" width="69" style="1" customWidth="1"/>
    <col min="4" max="16384" width="9.109375" style="1"/>
  </cols>
  <sheetData>
    <row r="1" spans="1:103" s="3" customFormat="1" ht="15.6" x14ac:dyDescent="0.25">
      <c r="C1" s="7"/>
      <c r="F1" s="9"/>
      <c r="G1" s="10"/>
      <c r="L1" s="10"/>
      <c r="M1" s="11"/>
      <c r="N1" s="12"/>
      <c r="O1" s="13"/>
      <c r="Q1" s="14"/>
      <c r="R1" s="13"/>
      <c r="S1" s="11"/>
    </row>
    <row r="2" spans="1:103" s="3" customFormat="1" ht="15.6" x14ac:dyDescent="0.25">
      <c r="A2" s="3" t="s">
        <v>124</v>
      </c>
      <c r="C2" s="119"/>
      <c r="D2" s="5"/>
      <c r="G2" s="10"/>
      <c r="L2" s="10"/>
      <c r="M2" s="15"/>
      <c r="N2" s="12"/>
      <c r="O2" s="13"/>
      <c r="Q2" s="14"/>
      <c r="R2" s="13"/>
      <c r="S2" s="11"/>
    </row>
    <row r="3" spans="1:103" s="3" customFormat="1" ht="15.6" x14ac:dyDescent="0.25">
      <c r="C3" s="7"/>
      <c r="G3" s="10"/>
      <c r="K3" s="16"/>
      <c r="L3" s="17"/>
      <c r="M3" s="18"/>
      <c r="N3" s="12"/>
      <c r="O3" s="13"/>
      <c r="Q3" s="14"/>
      <c r="R3" s="13"/>
      <c r="S3" s="11"/>
    </row>
    <row r="4" spans="1:103" s="3" customFormat="1" ht="15.6" x14ac:dyDescent="0.25">
      <c r="A4" s="3" t="s">
        <v>1</v>
      </c>
      <c r="C4" s="7">
        <f>'1.1 Tender Cover Sheet'!C23</f>
        <v>0</v>
      </c>
      <c r="G4" s="10"/>
      <c r="K4" s="16"/>
      <c r="L4" s="17"/>
      <c r="M4" s="18"/>
      <c r="N4" s="12"/>
      <c r="O4" s="13"/>
      <c r="Q4" s="14"/>
      <c r="R4" s="13"/>
      <c r="S4" s="11"/>
    </row>
    <row r="5" spans="1:103" s="3" customFormat="1" ht="15.6" x14ac:dyDescent="0.25">
      <c r="A5" s="5"/>
      <c r="C5" s="7"/>
      <c r="G5" s="10"/>
      <c r="K5" s="16"/>
      <c r="L5" s="17"/>
      <c r="M5" s="18"/>
      <c r="N5" s="12"/>
      <c r="O5" s="13"/>
      <c r="Q5" s="14"/>
      <c r="R5" s="13"/>
      <c r="S5" s="11"/>
    </row>
    <row r="6" spans="1:103" ht="17.399999999999999" x14ac:dyDescent="0.25">
      <c r="A6" s="19" t="s">
        <v>125</v>
      </c>
      <c r="B6" s="19"/>
      <c r="C6" s="19"/>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row>
    <row r="7" spans="1:103" ht="13.8" x14ac:dyDescent="0.25">
      <c r="A7" s="64"/>
      <c r="B7" s="20"/>
      <c r="C7" s="65"/>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row>
    <row r="8" spans="1:103" ht="58.5" customHeight="1" x14ac:dyDescent="0.25">
      <c r="A8" s="30">
        <v>1</v>
      </c>
      <c r="B8" s="340" t="s">
        <v>128</v>
      </c>
      <c r="C8" s="34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row>
    <row r="9" spans="1:103" ht="70.05" customHeight="1" x14ac:dyDescent="0.25">
      <c r="A9" s="30"/>
      <c r="B9" s="340"/>
      <c r="C9" s="34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row>
    <row r="10" spans="1:103" ht="39.75" customHeight="1" x14ac:dyDescent="0.25">
      <c r="A10" s="30"/>
      <c r="B10" s="340"/>
      <c r="C10" s="34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row>
    <row r="11" spans="1:103" ht="20.25" customHeight="1" x14ac:dyDescent="0.25">
      <c r="A11" s="30"/>
      <c r="B11" s="340"/>
      <c r="C11" s="34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row>
    <row r="12" spans="1:103" ht="20.25" customHeight="1" x14ac:dyDescent="0.25">
      <c r="A12" s="30"/>
      <c r="B12" s="118"/>
      <c r="C12" s="118"/>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row>
    <row r="13" spans="1:103" ht="24.75" customHeight="1" x14ac:dyDescent="0.25">
      <c r="A13" s="23"/>
      <c r="B13" s="341"/>
      <c r="C13" s="341"/>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row>
    <row r="14" spans="1:103" x14ac:dyDescent="0.25">
      <c r="A14" s="20"/>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row>
    <row r="15" spans="1:103" x14ac:dyDescent="0.25">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row>
    <row r="16" spans="1:103" x14ac:dyDescent="0.25">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row>
    <row r="17" spans="1:103"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row>
    <row r="18" spans="1:103" x14ac:dyDescent="0.25">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row>
    <row r="19" spans="1:103"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row>
    <row r="20" spans="1:103" x14ac:dyDescent="0.2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row>
    <row r="21" spans="1:103" ht="15.6" x14ac:dyDescent="0.25">
      <c r="A21" s="66"/>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row>
    <row r="22" spans="1:103"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row>
    <row r="23" spans="1:103"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row>
    <row r="24" spans="1:103"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row>
    <row r="25" spans="1:103"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row>
    <row r="26" spans="1:103"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row>
    <row r="27" spans="1:103"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row>
    <row r="28" spans="1:103"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row>
    <row r="29" spans="1:103"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row>
    <row r="30" spans="1:103"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row>
    <row r="31" spans="1:103"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row>
    <row r="32" spans="1:103" x14ac:dyDescent="0.25">
      <c r="A32" s="34"/>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row>
    <row r="33" spans="1:103" ht="15.6" x14ac:dyDescent="0.25">
      <c r="A33" s="66"/>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row>
  </sheetData>
  <mergeCells count="5">
    <mergeCell ref="B8:C8"/>
    <mergeCell ref="B9:C9"/>
    <mergeCell ref="B10:C10"/>
    <mergeCell ref="B11:C11"/>
    <mergeCell ref="B13:C13"/>
  </mergeCells>
  <pageMargins left="0.75" right="0.75" top="1" bottom="1" header="0.5" footer="0.5"/>
  <pageSetup scale="77" orientation="portrait" r:id="rId1"/>
  <headerFooter>
    <oddFooter>&amp;L&amp;8&amp;F
&amp;A&amp;CPage &amp;P of &amp;N&amp;R&amp;D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2BBFB-332A-42D7-A19D-A29D79E62792}">
  <dimension ref="A1:H244"/>
  <sheetViews>
    <sheetView tabSelected="1" topLeftCell="A74" zoomScale="80" zoomScaleNormal="80" workbookViewId="0">
      <selection activeCell="G111" sqref="G111"/>
    </sheetView>
  </sheetViews>
  <sheetFormatPr defaultColWidth="9.88671875" defaultRowHeight="13.8" x14ac:dyDescent="0.3"/>
  <cols>
    <col min="1" max="1" width="7.44140625" style="279" customWidth="1"/>
    <col min="2" max="2" width="12.5546875" style="279" customWidth="1"/>
    <col min="3" max="3" width="80.5546875" style="280" customWidth="1"/>
    <col min="4" max="4" width="10.5546875" style="279" customWidth="1"/>
    <col min="5" max="5" width="8.5546875" style="282" customWidth="1"/>
    <col min="6" max="6" width="14.5546875" style="142" customWidth="1"/>
    <col min="7" max="7" width="18.88671875" style="143" bestFit="1" customWidth="1"/>
    <col min="8" max="8" width="62.44140625" style="135" customWidth="1"/>
    <col min="9" max="16384" width="9.88671875" style="136"/>
  </cols>
  <sheetData>
    <row r="1" spans="1:8" ht="20.399999999999999" x14ac:dyDescent="0.25">
      <c r="A1" s="342"/>
      <c r="B1" s="342"/>
      <c r="C1" s="342"/>
      <c r="D1" s="342"/>
      <c r="E1" s="342"/>
      <c r="F1" s="342"/>
      <c r="G1" s="342"/>
    </row>
    <row r="2" spans="1:8" ht="69.900000000000006" customHeight="1" thickBot="1" x14ac:dyDescent="0.3">
      <c r="A2" s="137"/>
      <c r="B2" s="138"/>
      <c r="C2" s="139" t="s">
        <v>129</v>
      </c>
      <c r="D2" s="140"/>
      <c r="E2" s="141"/>
    </row>
    <row r="3" spans="1:8" x14ac:dyDescent="0.25">
      <c r="A3" s="144" t="s">
        <v>277</v>
      </c>
      <c r="B3" s="145" t="s">
        <v>278</v>
      </c>
      <c r="C3" s="146" t="s">
        <v>130</v>
      </c>
      <c r="D3" s="147" t="s">
        <v>117</v>
      </c>
      <c r="E3" s="148" t="s">
        <v>118</v>
      </c>
      <c r="F3" s="147" t="s">
        <v>131</v>
      </c>
      <c r="G3" s="364" t="s">
        <v>132</v>
      </c>
    </row>
    <row r="4" spans="1:8" x14ac:dyDescent="0.25">
      <c r="A4" s="150"/>
      <c r="B4" s="151"/>
      <c r="C4" s="152" t="s">
        <v>133</v>
      </c>
      <c r="D4" s="153"/>
      <c r="E4" s="154"/>
      <c r="F4" s="153" t="s">
        <v>134</v>
      </c>
      <c r="G4" s="360" t="s">
        <v>135</v>
      </c>
    </row>
    <row r="5" spans="1:8" ht="14.4" thickBot="1" x14ac:dyDescent="0.3">
      <c r="A5" s="155" t="s">
        <v>28</v>
      </c>
      <c r="B5" s="156" t="s">
        <v>28</v>
      </c>
      <c r="C5" s="157" t="s">
        <v>136</v>
      </c>
      <c r="D5" s="158"/>
      <c r="E5" s="159"/>
      <c r="F5" s="160"/>
      <c r="G5" s="184"/>
    </row>
    <row r="6" spans="1:8" x14ac:dyDescent="0.25">
      <c r="A6" s="161" t="s">
        <v>30</v>
      </c>
      <c r="B6" s="162"/>
      <c r="C6" s="163" t="s">
        <v>130</v>
      </c>
      <c r="D6" s="164"/>
      <c r="E6" s="165"/>
      <c r="F6" s="166"/>
      <c r="G6" s="184"/>
    </row>
    <row r="7" spans="1:8" ht="55.2" x14ac:dyDescent="0.3">
      <c r="A7" s="167" t="s">
        <v>104</v>
      </c>
      <c r="B7" s="168"/>
      <c r="C7" s="132" t="s">
        <v>137</v>
      </c>
      <c r="D7" s="133" t="s">
        <v>138</v>
      </c>
      <c r="E7" s="120">
        <v>1</v>
      </c>
      <c r="F7" s="169">
        <v>0.1</v>
      </c>
      <c r="G7" s="184"/>
      <c r="H7" s="170"/>
    </row>
    <row r="8" spans="1:8" x14ac:dyDescent="0.25">
      <c r="A8" s="167" t="s">
        <v>279</v>
      </c>
      <c r="B8" s="168"/>
      <c r="C8" s="171" t="s">
        <v>139</v>
      </c>
      <c r="D8" s="172"/>
      <c r="E8" s="165"/>
      <c r="F8" s="169"/>
      <c r="G8" s="184"/>
    </row>
    <row r="9" spans="1:8" ht="41.4" x14ac:dyDescent="0.3">
      <c r="A9" s="167" t="s">
        <v>280</v>
      </c>
      <c r="B9" s="168"/>
      <c r="C9" s="132" t="s">
        <v>140</v>
      </c>
      <c r="D9" s="133" t="s">
        <v>138</v>
      </c>
      <c r="E9" s="120">
        <v>1</v>
      </c>
      <c r="F9" s="169">
        <v>0.05</v>
      </c>
      <c r="G9" s="184"/>
    </row>
    <row r="10" spans="1:8" x14ac:dyDescent="0.25">
      <c r="A10" s="167" t="s">
        <v>281</v>
      </c>
      <c r="B10" s="168"/>
      <c r="C10" s="173" t="s">
        <v>141</v>
      </c>
      <c r="D10" s="172"/>
      <c r="E10" s="174"/>
      <c r="F10" s="166"/>
      <c r="G10" s="184"/>
    </row>
    <row r="11" spans="1:8" ht="55.2" x14ac:dyDescent="0.3">
      <c r="A11" s="167" t="s">
        <v>282</v>
      </c>
      <c r="B11" s="168"/>
      <c r="C11" s="175" t="s">
        <v>142</v>
      </c>
      <c r="D11" s="172" t="s">
        <v>113</v>
      </c>
      <c r="E11" s="174"/>
      <c r="F11" s="176"/>
      <c r="G11" s="184"/>
    </row>
    <row r="12" spans="1:8" s="183" customFormat="1" ht="35.4" customHeight="1" x14ac:dyDescent="0.3">
      <c r="A12" s="177" t="s">
        <v>283</v>
      </c>
      <c r="B12" s="178"/>
      <c r="C12" s="179" t="s">
        <v>143</v>
      </c>
      <c r="D12" s="180" t="s">
        <v>113</v>
      </c>
      <c r="E12" s="181"/>
      <c r="F12" s="182"/>
      <c r="G12" s="194"/>
      <c r="H12" s="135"/>
    </row>
    <row r="13" spans="1:8" s="183" customFormat="1" ht="27.6" x14ac:dyDescent="0.3">
      <c r="A13" s="177" t="s">
        <v>284</v>
      </c>
      <c r="B13" s="178"/>
      <c r="C13" s="179" t="s">
        <v>144</v>
      </c>
      <c r="D13" s="180" t="s">
        <v>113</v>
      </c>
      <c r="E13" s="181"/>
      <c r="F13" s="182"/>
      <c r="G13" s="194"/>
      <c r="H13" s="135"/>
    </row>
    <row r="14" spans="1:8" s="183" customFormat="1" ht="27.6" x14ac:dyDescent="0.3">
      <c r="A14" s="177" t="s">
        <v>285</v>
      </c>
      <c r="B14" s="178"/>
      <c r="C14" s="179" t="s">
        <v>145</v>
      </c>
      <c r="D14" s="180" t="s">
        <v>113</v>
      </c>
      <c r="E14" s="181"/>
      <c r="F14" s="182"/>
      <c r="G14" s="194"/>
      <c r="H14" s="135"/>
    </row>
    <row r="15" spans="1:8" s="183" customFormat="1" ht="55.2" x14ac:dyDescent="0.3">
      <c r="A15" s="177" t="s">
        <v>286</v>
      </c>
      <c r="B15" s="178"/>
      <c r="C15" s="179" t="s">
        <v>146</v>
      </c>
      <c r="D15" s="180" t="s">
        <v>113</v>
      </c>
      <c r="E15" s="181"/>
      <c r="F15" s="182"/>
      <c r="G15" s="194"/>
      <c r="H15" s="135"/>
    </row>
    <row r="16" spans="1:8" x14ac:dyDescent="0.3">
      <c r="A16" s="167" t="s">
        <v>287</v>
      </c>
      <c r="B16" s="168"/>
      <c r="C16" s="175" t="s">
        <v>147</v>
      </c>
      <c r="D16" s="172" t="s">
        <v>148</v>
      </c>
      <c r="E16" s="165">
        <v>1</v>
      </c>
      <c r="F16" s="166"/>
      <c r="G16" s="184">
        <f>F16*E16</f>
        <v>0</v>
      </c>
    </row>
    <row r="17" spans="1:8" x14ac:dyDescent="0.25">
      <c r="A17" s="185" t="s">
        <v>288</v>
      </c>
      <c r="B17" s="168"/>
      <c r="C17" s="163" t="s">
        <v>149</v>
      </c>
      <c r="D17" s="186"/>
      <c r="E17" s="174"/>
      <c r="F17" s="166"/>
      <c r="G17" s="184">
        <f>F17*E17</f>
        <v>0</v>
      </c>
    </row>
    <row r="18" spans="1:8" ht="17.25" customHeight="1" x14ac:dyDescent="0.25">
      <c r="A18" s="167" t="s">
        <v>289</v>
      </c>
      <c r="B18" s="187"/>
      <c r="C18" s="188" t="s">
        <v>150</v>
      </c>
      <c r="D18" s="189" t="s">
        <v>151</v>
      </c>
      <c r="E18" s="165">
        <v>16</v>
      </c>
      <c r="F18" s="166"/>
      <c r="G18" s="184">
        <f>F18*E18</f>
        <v>0</v>
      </c>
    </row>
    <row r="19" spans="1:8" s="183" customFormat="1" ht="16.5" customHeight="1" x14ac:dyDescent="0.25">
      <c r="A19" s="177" t="s">
        <v>290</v>
      </c>
      <c r="B19" s="178"/>
      <c r="C19" s="190" t="s">
        <v>152</v>
      </c>
      <c r="D19" s="191" t="s">
        <v>151</v>
      </c>
      <c r="E19" s="192">
        <v>16</v>
      </c>
      <c r="F19" s="193"/>
      <c r="G19" s="194">
        <f>F19*E19</f>
        <v>0</v>
      </c>
      <c r="H19" s="135"/>
    </row>
    <row r="20" spans="1:8" s="183" customFormat="1" ht="18.75" customHeight="1" x14ac:dyDescent="0.25">
      <c r="A20" s="177" t="s">
        <v>291</v>
      </c>
      <c r="B20" s="178"/>
      <c r="C20" s="190" t="s">
        <v>153</v>
      </c>
      <c r="D20" s="191" t="s">
        <v>151</v>
      </c>
      <c r="E20" s="192">
        <v>16</v>
      </c>
      <c r="F20" s="193"/>
      <c r="G20" s="194">
        <f>F20*E20</f>
        <v>0</v>
      </c>
      <c r="H20" s="135"/>
    </row>
    <row r="21" spans="1:8" s="183" customFormat="1" ht="27.6" x14ac:dyDescent="0.25">
      <c r="A21" s="177" t="s">
        <v>292</v>
      </c>
      <c r="B21" s="178"/>
      <c r="C21" s="190" t="s">
        <v>154</v>
      </c>
      <c r="D21" s="191" t="s">
        <v>151</v>
      </c>
      <c r="E21" s="192"/>
      <c r="F21" s="193"/>
      <c r="G21" s="194"/>
      <c r="H21" s="135"/>
    </row>
    <row r="22" spans="1:8" s="183" customFormat="1" x14ac:dyDescent="0.3">
      <c r="A22" s="177" t="s">
        <v>293</v>
      </c>
      <c r="B22" s="178"/>
      <c r="C22" s="195" t="s">
        <v>155</v>
      </c>
      <c r="D22" s="191" t="s">
        <v>151</v>
      </c>
      <c r="E22" s="192"/>
      <c r="F22" s="193"/>
      <c r="G22" s="194"/>
      <c r="H22" s="135"/>
    </row>
    <row r="23" spans="1:8" s="183" customFormat="1" x14ac:dyDescent="0.3">
      <c r="A23" s="177" t="s">
        <v>294</v>
      </c>
      <c r="B23" s="178"/>
      <c r="C23" s="195" t="s">
        <v>156</v>
      </c>
      <c r="D23" s="191" t="s">
        <v>151</v>
      </c>
      <c r="E23" s="192"/>
      <c r="F23" s="193"/>
      <c r="G23" s="194"/>
      <c r="H23" s="135"/>
    </row>
    <row r="24" spans="1:8" s="183" customFormat="1" x14ac:dyDescent="0.3">
      <c r="A24" s="177" t="s">
        <v>295</v>
      </c>
      <c r="B24" s="178"/>
      <c r="C24" s="195" t="s">
        <v>157</v>
      </c>
      <c r="D24" s="191" t="s">
        <v>151</v>
      </c>
      <c r="E24" s="192"/>
      <c r="F24" s="193"/>
      <c r="G24" s="194"/>
      <c r="H24" s="135"/>
    </row>
    <row r="25" spans="1:8" s="183" customFormat="1" x14ac:dyDescent="0.3">
      <c r="A25" s="177" t="s">
        <v>296</v>
      </c>
      <c r="B25" s="178"/>
      <c r="C25" s="195" t="s">
        <v>158</v>
      </c>
      <c r="D25" s="191" t="s">
        <v>159</v>
      </c>
      <c r="E25" s="192"/>
      <c r="F25" s="193"/>
      <c r="G25" s="194"/>
      <c r="H25" s="135"/>
    </row>
    <row r="26" spans="1:8" s="183" customFormat="1" x14ac:dyDescent="0.3">
      <c r="A26" s="177" t="s">
        <v>297</v>
      </c>
      <c r="B26" s="178"/>
      <c r="C26" s="195" t="s">
        <v>160</v>
      </c>
      <c r="D26" s="191" t="s">
        <v>159</v>
      </c>
      <c r="E26" s="192"/>
      <c r="F26" s="193"/>
      <c r="G26" s="194"/>
      <c r="H26" s="135"/>
    </row>
    <row r="27" spans="1:8" x14ac:dyDescent="0.25">
      <c r="A27" s="196"/>
      <c r="B27" s="140"/>
      <c r="C27" s="197"/>
      <c r="D27" s="164"/>
      <c r="E27" s="198"/>
      <c r="F27" s="166"/>
      <c r="G27" s="184"/>
    </row>
    <row r="28" spans="1:8" ht="14.4" thickBot="1" x14ac:dyDescent="0.3">
      <c r="A28" s="199" t="s">
        <v>298</v>
      </c>
      <c r="B28" s="138"/>
      <c r="C28" s="200"/>
      <c r="D28" s="201" t="s">
        <v>161</v>
      </c>
      <c r="E28" s="202"/>
      <c r="F28" s="203"/>
      <c r="G28" s="362"/>
    </row>
    <row r="29" spans="1:8" x14ac:dyDescent="0.25">
      <c r="A29" s="144" t="s">
        <v>277</v>
      </c>
      <c r="B29" s="145" t="s">
        <v>278</v>
      </c>
      <c r="C29" s="152" t="s">
        <v>162</v>
      </c>
      <c r="D29" s="153" t="s">
        <v>117</v>
      </c>
      <c r="E29" s="154" t="s">
        <v>118</v>
      </c>
      <c r="F29" s="204" t="s">
        <v>131</v>
      </c>
      <c r="G29" s="360" t="s">
        <v>163</v>
      </c>
    </row>
    <row r="30" spans="1:8" ht="14.4" thickBot="1" x14ac:dyDescent="0.3">
      <c r="A30" s="205" t="s">
        <v>28</v>
      </c>
      <c r="B30" s="206" t="s">
        <v>28</v>
      </c>
      <c r="C30" s="152" t="s">
        <v>164</v>
      </c>
      <c r="D30" s="153"/>
      <c r="E30" s="154"/>
      <c r="F30" s="204" t="s">
        <v>134</v>
      </c>
      <c r="G30" s="360" t="s">
        <v>135</v>
      </c>
    </row>
    <row r="31" spans="1:8" x14ac:dyDescent="0.25">
      <c r="A31" s="207" t="s">
        <v>299</v>
      </c>
      <c r="B31" s="208"/>
      <c r="C31" s="209" t="s">
        <v>165</v>
      </c>
      <c r="D31" s="186"/>
      <c r="E31" s="174"/>
      <c r="F31" s="166"/>
      <c r="G31" s="184"/>
    </row>
    <row r="32" spans="1:8" s="220" customFormat="1" ht="16.350000000000001" customHeight="1" x14ac:dyDescent="0.3">
      <c r="A32" s="215" t="s">
        <v>300</v>
      </c>
      <c r="B32" s="216">
        <v>1743</v>
      </c>
      <c r="C32" s="217" t="s">
        <v>167</v>
      </c>
      <c r="D32" s="218" t="s">
        <v>166</v>
      </c>
      <c r="E32" s="122">
        <v>1</v>
      </c>
      <c r="F32" s="219"/>
      <c r="G32" s="365">
        <f>F32*E32</f>
        <v>0</v>
      </c>
      <c r="H32" s="135"/>
    </row>
    <row r="33" spans="1:8" s="220" customFormat="1" x14ac:dyDescent="0.3">
      <c r="A33" s="215" t="s">
        <v>301</v>
      </c>
      <c r="B33" s="216">
        <v>1746</v>
      </c>
      <c r="C33" s="221" t="s">
        <v>168</v>
      </c>
      <c r="D33" s="218" t="s">
        <v>166</v>
      </c>
      <c r="E33" s="122">
        <v>2</v>
      </c>
      <c r="F33" s="219"/>
      <c r="G33" s="365">
        <f>F33*E33</f>
        <v>0</v>
      </c>
      <c r="H33" s="135"/>
    </row>
    <row r="34" spans="1:8" s="220" customFormat="1" ht="21.9" customHeight="1" x14ac:dyDescent="0.3">
      <c r="A34" s="215" t="s">
        <v>304</v>
      </c>
      <c r="B34" s="216">
        <v>1764</v>
      </c>
      <c r="C34" s="222" t="s">
        <v>171</v>
      </c>
      <c r="D34" s="218" t="s">
        <v>166</v>
      </c>
      <c r="E34" s="122">
        <v>1</v>
      </c>
      <c r="F34" s="219"/>
      <c r="G34" s="365">
        <f>F34*E34</f>
        <v>0</v>
      </c>
      <c r="H34" s="135"/>
    </row>
    <row r="35" spans="1:8" s="220" customFormat="1" ht="20.399999999999999" customHeight="1" x14ac:dyDescent="0.3">
      <c r="A35" s="215" t="s">
        <v>305</v>
      </c>
      <c r="B35" s="216">
        <v>1764</v>
      </c>
      <c r="C35" s="222" t="s">
        <v>172</v>
      </c>
      <c r="D35" s="218" t="s">
        <v>166</v>
      </c>
      <c r="E35" s="122">
        <v>1</v>
      </c>
      <c r="F35" s="219"/>
      <c r="G35" s="365">
        <f>F35*E35</f>
        <v>0</v>
      </c>
      <c r="H35" s="135"/>
    </row>
    <row r="36" spans="1:8" s="220" customFormat="1" x14ac:dyDescent="0.3">
      <c r="A36" s="215" t="s">
        <v>307</v>
      </c>
      <c r="B36" s="216" t="s">
        <v>308</v>
      </c>
      <c r="C36" s="221" t="s">
        <v>174</v>
      </c>
      <c r="D36" s="218" t="s">
        <v>166</v>
      </c>
      <c r="E36" s="122">
        <v>2</v>
      </c>
      <c r="F36" s="219"/>
      <c r="G36" s="365">
        <f>F36*E36</f>
        <v>0</v>
      </c>
      <c r="H36" s="135"/>
    </row>
    <row r="37" spans="1:8" x14ac:dyDescent="0.25">
      <c r="A37" s="223"/>
      <c r="B37" s="224"/>
      <c r="C37" s="212"/>
      <c r="D37" s="186"/>
      <c r="E37" s="159"/>
      <c r="F37" s="166"/>
      <c r="G37" s="184"/>
    </row>
    <row r="38" spans="1:8" ht="14.4" thickBot="1" x14ac:dyDescent="0.3">
      <c r="A38" s="225"/>
      <c r="B38" s="226"/>
      <c r="C38" s="212"/>
      <c r="D38" s="186"/>
      <c r="E38" s="159"/>
      <c r="F38" s="166"/>
      <c r="G38" s="184"/>
    </row>
    <row r="39" spans="1:8" x14ac:dyDescent="0.25">
      <c r="A39" s="227" t="s">
        <v>277</v>
      </c>
      <c r="B39" s="145" t="s">
        <v>278</v>
      </c>
      <c r="C39" s="152" t="s">
        <v>176</v>
      </c>
      <c r="D39" s="153" t="s">
        <v>117</v>
      </c>
      <c r="E39" s="154" t="s">
        <v>118</v>
      </c>
      <c r="F39" s="204" t="s">
        <v>131</v>
      </c>
      <c r="G39" s="360" t="s">
        <v>132</v>
      </c>
    </row>
    <row r="40" spans="1:8" ht="14.4" thickBot="1" x14ac:dyDescent="0.3">
      <c r="A40" s="228" t="s">
        <v>28</v>
      </c>
      <c r="B40" s="206" t="s">
        <v>28</v>
      </c>
      <c r="C40" s="152" t="s">
        <v>164</v>
      </c>
      <c r="D40" s="153"/>
      <c r="E40" s="154"/>
      <c r="F40" s="204" t="s">
        <v>134</v>
      </c>
      <c r="G40" s="360" t="s">
        <v>135</v>
      </c>
    </row>
    <row r="41" spans="1:8" x14ac:dyDescent="0.25">
      <c r="A41" s="207" t="s">
        <v>310</v>
      </c>
      <c r="B41" s="208"/>
      <c r="C41" s="209" t="s">
        <v>177</v>
      </c>
      <c r="D41" s="186"/>
      <c r="E41" s="165"/>
      <c r="F41" s="166"/>
      <c r="G41" s="184"/>
    </row>
    <row r="42" spans="1:8" s="220" customFormat="1" x14ac:dyDescent="0.25">
      <c r="A42" s="215" t="s">
        <v>311</v>
      </c>
      <c r="B42" s="216">
        <v>1804</v>
      </c>
      <c r="C42" s="229" t="s">
        <v>178</v>
      </c>
      <c r="D42" s="218" t="s">
        <v>166</v>
      </c>
      <c r="E42" s="122">
        <v>1</v>
      </c>
      <c r="F42" s="219"/>
      <c r="G42" s="365">
        <f>F42*E42</f>
        <v>0</v>
      </c>
      <c r="H42" s="135"/>
    </row>
    <row r="43" spans="1:8" ht="14.4" thickBot="1" x14ac:dyDescent="0.3">
      <c r="A43" s="225"/>
      <c r="B43" s="226"/>
      <c r="C43" s="212"/>
      <c r="D43" s="186"/>
      <c r="E43" s="159"/>
      <c r="F43" s="166"/>
      <c r="G43" s="184"/>
    </row>
    <row r="44" spans="1:8" ht="55.2" x14ac:dyDescent="0.25">
      <c r="A44" s="227" t="s">
        <v>277</v>
      </c>
      <c r="B44" s="145" t="s">
        <v>278</v>
      </c>
      <c r="C44" s="152" t="s">
        <v>180</v>
      </c>
      <c r="D44" s="153" t="s">
        <v>117</v>
      </c>
      <c r="E44" s="154" t="s">
        <v>118</v>
      </c>
      <c r="F44" s="204" t="s">
        <v>131</v>
      </c>
      <c r="G44" s="360" t="s">
        <v>132</v>
      </c>
    </row>
    <row r="45" spans="1:8" ht="14.4" thickBot="1" x14ac:dyDescent="0.3">
      <c r="A45" s="228" t="s">
        <v>28</v>
      </c>
      <c r="B45" s="206" t="s">
        <v>28</v>
      </c>
      <c r="C45" s="152"/>
      <c r="D45" s="153"/>
      <c r="E45" s="154"/>
      <c r="F45" s="204" t="s">
        <v>134</v>
      </c>
      <c r="G45" s="360" t="s">
        <v>135</v>
      </c>
    </row>
    <row r="46" spans="1:8" x14ac:dyDescent="0.25">
      <c r="A46" s="207"/>
      <c r="B46" s="208"/>
      <c r="C46" s="209" t="s">
        <v>181</v>
      </c>
      <c r="D46" s="186"/>
      <c r="E46" s="165"/>
      <c r="F46" s="166"/>
      <c r="G46" s="184"/>
    </row>
    <row r="47" spans="1:8" x14ac:dyDescent="0.25">
      <c r="A47" s="207" t="s">
        <v>120</v>
      </c>
      <c r="B47" s="208"/>
      <c r="C47" s="209" t="s">
        <v>182</v>
      </c>
      <c r="D47" s="186"/>
      <c r="E47" s="165"/>
      <c r="F47" s="166"/>
      <c r="G47" s="184"/>
    </row>
    <row r="48" spans="1:8" x14ac:dyDescent="0.25">
      <c r="A48" s="215" t="s">
        <v>315</v>
      </c>
      <c r="B48" s="237" t="s">
        <v>316</v>
      </c>
      <c r="C48" s="229" t="s">
        <v>184</v>
      </c>
      <c r="D48" s="218" t="s">
        <v>166</v>
      </c>
      <c r="E48" s="122">
        <v>2</v>
      </c>
      <c r="F48" s="219"/>
      <c r="G48" s="365">
        <f>F48*E48</f>
        <v>0</v>
      </c>
    </row>
    <row r="49" spans="1:8" x14ac:dyDescent="0.25">
      <c r="A49" s="215" t="s">
        <v>317</v>
      </c>
      <c r="B49" s="238" t="s">
        <v>318</v>
      </c>
      <c r="C49" s="229" t="s">
        <v>185</v>
      </c>
      <c r="D49" s="218" t="s">
        <v>166</v>
      </c>
      <c r="E49" s="122">
        <v>7</v>
      </c>
      <c r="F49" s="219"/>
      <c r="G49" s="365">
        <f>F49*E49</f>
        <v>0</v>
      </c>
    </row>
    <row r="50" spans="1:8" x14ac:dyDescent="0.25">
      <c r="A50" s="215" t="s">
        <v>319</v>
      </c>
      <c r="B50" s="238" t="s">
        <v>320</v>
      </c>
      <c r="C50" s="229" t="s">
        <v>186</v>
      </c>
      <c r="D50" s="218" t="s">
        <v>166</v>
      </c>
      <c r="E50" s="122">
        <v>1</v>
      </c>
      <c r="F50" s="219"/>
      <c r="G50" s="365">
        <f>F50*E50</f>
        <v>0</v>
      </c>
    </row>
    <row r="51" spans="1:8" x14ac:dyDescent="0.25">
      <c r="A51" s="210"/>
      <c r="B51" s="239"/>
      <c r="C51" s="212"/>
      <c r="D51" s="186"/>
      <c r="E51" s="165"/>
      <c r="F51" s="166"/>
      <c r="G51" s="184"/>
    </row>
    <row r="52" spans="1:8" ht="12" customHeight="1" x14ac:dyDescent="0.25">
      <c r="A52" s="207" t="s">
        <v>322</v>
      </c>
      <c r="B52" s="239"/>
      <c r="C52" s="209" t="s">
        <v>188</v>
      </c>
      <c r="D52" s="186"/>
      <c r="E52" s="165"/>
      <c r="F52" s="166"/>
      <c r="G52" s="184"/>
    </row>
    <row r="53" spans="1:8" s="220" customFormat="1" x14ac:dyDescent="0.25">
      <c r="A53" s="215" t="s">
        <v>323</v>
      </c>
      <c r="B53" s="238" t="s">
        <v>324</v>
      </c>
      <c r="C53" s="229" t="s">
        <v>189</v>
      </c>
      <c r="D53" s="218" t="s">
        <v>166</v>
      </c>
      <c r="E53" s="122">
        <v>6</v>
      </c>
      <c r="F53" s="219"/>
      <c r="G53" s="365">
        <f>F53*E53</f>
        <v>0</v>
      </c>
      <c r="H53" s="135"/>
    </row>
    <row r="54" spans="1:8" s="220" customFormat="1" x14ac:dyDescent="0.25">
      <c r="A54" s="230"/>
      <c r="B54" s="226"/>
      <c r="C54" s="212"/>
      <c r="D54" s="186"/>
      <c r="E54" s="159"/>
      <c r="F54" s="166"/>
      <c r="G54" s="184"/>
      <c r="H54" s="135"/>
    </row>
    <row r="55" spans="1:8" s="220" customFormat="1" ht="14.4" thickBot="1" x14ac:dyDescent="0.3">
      <c r="A55" s="358" t="s">
        <v>161</v>
      </c>
      <c r="B55" s="359"/>
      <c r="C55" s="212"/>
      <c r="D55" s="186"/>
      <c r="E55" s="159"/>
      <c r="F55" s="166"/>
      <c r="G55" s="184"/>
      <c r="H55" s="135"/>
    </row>
    <row r="56" spans="1:8" ht="41.4" x14ac:dyDescent="0.25">
      <c r="A56" s="227" t="s">
        <v>277</v>
      </c>
      <c r="B56" s="145" t="s">
        <v>278</v>
      </c>
      <c r="C56" s="152" t="s">
        <v>190</v>
      </c>
      <c r="D56" s="153" t="s">
        <v>117</v>
      </c>
      <c r="E56" s="154" t="s">
        <v>118</v>
      </c>
      <c r="F56" s="204" t="s">
        <v>131</v>
      </c>
      <c r="G56" s="360" t="s">
        <v>132</v>
      </c>
    </row>
    <row r="57" spans="1:8" ht="14.4" thickBot="1" x14ac:dyDescent="0.3">
      <c r="A57" s="228" t="s">
        <v>28</v>
      </c>
      <c r="B57" s="206" t="s">
        <v>28</v>
      </c>
      <c r="C57" s="152"/>
      <c r="D57" s="153"/>
      <c r="E57" s="154"/>
      <c r="F57" s="204" t="s">
        <v>134</v>
      </c>
      <c r="G57" s="360" t="s">
        <v>135</v>
      </c>
    </row>
    <row r="58" spans="1:8" s="220" customFormat="1" x14ac:dyDescent="0.25">
      <c r="A58" s="215" t="s">
        <v>327</v>
      </c>
      <c r="B58" s="237" t="s">
        <v>316</v>
      </c>
      <c r="C58" s="229" t="s">
        <v>193</v>
      </c>
      <c r="D58" s="218" t="s">
        <v>166</v>
      </c>
      <c r="E58" s="122">
        <v>2</v>
      </c>
      <c r="F58" s="219"/>
      <c r="G58" s="365">
        <f>F58*E58</f>
        <v>0</v>
      </c>
      <c r="H58" s="135"/>
    </row>
    <row r="59" spans="1:8" x14ac:dyDescent="0.25">
      <c r="A59" s="215" t="s">
        <v>328</v>
      </c>
      <c r="B59" s="238" t="s">
        <v>318</v>
      </c>
      <c r="C59" s="229" t="s">
        <v>194</v>
      </c>
      <c r="D59" s="218" t="s">
        <v>166</v>
      </c>
      <c r="E59" s="122">
        <v>7</v>
      </c>
      <c r="F59" s="219"/>
      <c r="G59" s="365">
        <f>F59*E59</f>
        <v>0</v>
      </c>
    </row>
    <row r="60" spans="1:8" x14ac:dyDescent="0.25">
      <c r="A60" s="215" t="s">
        <v>329</v>
      </c>
      <c r="B60" s="238" t="s">
        <v>320</v>
      </c>
      <c r="C60" s="229" t="s">
        <v>195</v>
      </c>
      <c r="D60" s="218" t="s">
        <v>166</v>
      </c>
      <c r="E60" s="122">
        <v>1</v>
      </c>
      <c r="F60" s="219"/>
      <c r="G60" s="365">
        <f>F60*E60</f>
        <v>0</v>
      </c>
    </row>
    <row r="61" spans="1:8" x14ac:dyDescent="0.25">
      <c r="A61" s="210"/>
      <c r="B61" s="239"/>
      <c r="C61" s="212"/>
      <c r="D61" s="186"/>
      <c r="E61" s="165"/>
      <c r="F61" s="166"/>
      <c r="G61" s="184"/>
    </row>
    <row r="62" spans="1:8" x14ac:dyDescent="0.25">
      <c r="A62" s="207" t="s">
        <v>330</v>
      </c>
      <c r="B62" s="211"/>
      <c r="C62" s="209" t="s">
        <v>196</v>
      </c>
      <c r="D62" s="186"/>
      <c r="E62" s="165"/>
      <c r="F62" s="166"/>
      <c r="G62" s="184"/>
    </row>
    <row r="63" spans="1:8" x14ac:dyDescent="0.25">
      <c r="A63" s="215" t="s">
        <v>331</v>
      </c>
      <c r="B63" s="241" t="s">
        <v>332</v>
      </c>
      <c r="C63" s="229" t="s">
        <v>197</v>
      </c>
      <c r="D63" s="218" t="s">
        <v>166</v>
      </c>
      <c r="E63" s="122">
        <v>6</v>
      </c>
      <c r="F63" s="219"/>
      <c r="G63" s="365">
        <f>F63*E63</f>
        <v>0</v>
      </c>
    </row>
    <row r="64" spans="1:8" x14ac:dyDescent="0.25">
      <c r="A64" s="230"/>
      <c r="B64" s="226"/>
      <c r="C64" s="212"/>
      <c r="D64" s="186"/>
      <c r="E64" s="159"/>
      <c r="F64" s="166"/>
      <c r="G64" s="184"/>
    </row>
    <row r="65" spans="1:8" ht="14.4" thickBot="1" x14ac:dyDescent="0.3">
      <c r="A65" s="230"/>
      <c r="B65" s="226"/>
      <c r="C65" s="212"/>
      <c r="D65" s="186"/>
      <c r="E65" s="159"/>
      <c r="F65" s="166"/>
      <c r="G65" s="184"/>
    </row>
    <row r="66" spans="1:8" ht="41.4" x14ac:dyDescent="0.25">
      <c r="A66" s="227" t="s">
        <v>277</v>
      </c>
      <c r="B66" s="145" t="s">
        <v>278</v>
      </c>
      <c r="C66" s="152" t="s">
        <v>199</v>
      </c>
      <c r="D66" s="153" t="s">
        <v>117</v>
      </c>
      <c r="E66" s="154" t="s">
        <v>118</v>
      </c>
      <c r="F66" s="204" t="s">
        <v>131</v>
      </c>
      <c r="G66" s="360" t="s">
        <v>132</v>
      </c>
    </row>
    <row r="67" spans="1:8" ht="14.4" thickBot="1" x14ac:dyDescent="0.3">
      <c r="A67" s="228" t="s">
        <v>28</v>
      </c>
      <c r="B67" s="206" t="s">
        <v>28</v>
      </c>
      <c r="C67" s="152"/>
      <c r="D67" s="153"/>
      <c r="E67" s="154"/>
      <c r="F67" s="204" t="s">
        <v>134</v>
      </c>
      <c r="G67" s="360" t="s">
        <v>135</v>
      </c>
    </row>
    <row r="68" spans="1:8" x14ac:dyDescent="0.25">
      <c r="A68" s="210"/>
      <c r="B68" s="239"/>
      <c r="C68" s="188"/>
      <c r="D68" s="189"/>
      <c r="E68" s="165"/>
      <c r="F68" s="166"/>
      <c r="G68" s="184"/>
    </row>
    <row r="69" spans="1:8" s="220" customFormat="1" x14ac:dyDescent="0.25">
      <c r="A69" s="207" t="s">
        <v>336</v>
      </c>
      <c r="B69" s="240" t="s">
        <v>332</v>
      </c>
      <c r="C69" s="242" t="s">
        <v>198</v>
      </c>
      <c r="D69" s="189"/>
      <c r="E69" s="165"/>
      <c r="F69" s="166"/>
      <c r="G69" s="184"/>
      <c r="H69" s="135"/>
    </row>
    <row r="70" spans="1:8" s="220" customFormat="1" x14ac:dyDescent="0.25">
      <c r="A70" s="215" t="s">
        <v>337</v>
      </c>
      <c r="B70" s="243"/>
      <c r="C70" s="229" t="s">
        <v>194</v>
      </c>
      <c r="D70" s="218" t="s">
        <v>166</v>
      </c>
      <c r="E70" s="122">
        <v>1</v>
      </c>
      <c r="F70" s="219"/>
      <c r="G70" s="365">
        <f>F70*E70</f>
        <v>0</v>
      </c>
      <c r="H70" s="135"/>
    </row>
    <row r="71" spans="1:8" s="220" customFormat="1" x14ac:dyDescent="0.25">
      <c r="A71" s="230"/>
      <c r="B71" s="226"/>
      <c r="C71" s="212"/>
      <c r="D71" s="186"/>
      <c r="E71" s="159"/>
      <c r="F71" s="166"/>
      <c r="G71" s="184"/>
      <c r="H71" s="135"/>
    </row>
    <row r="72" spans="1:8" ht="14.4" thickBot="1" x14ac:dyDescent="0.3">
      <c r="A72" s="225" t="s">
        <v>161</v>
      </c>
      <c r="B72" s="140"/>
      <c r="C72" s="197"/>
      <c r="D72" s="245"/>
      <c r="E72" s="165"/>
      <c r="F72" s="166"/>
      <c r="G72" s="184"/>
    </row>
    <row r="73" spans="1:8" ht="69" x14ac:dyDescent="0.25">
      <c r="A73" s="227" t="s">
        <v>277</v>
      </c>
      <c r="B73" s="145" t="s">
        <v>278</v>
      </c>
      <c r="C73" s="152" t="s">
        <v>200</v>
      </c>
      <c r="D73" s="153" t="s">
        <v>117</v>
      </c>
      <c r="E73" s="154" t="s">
        <v>118</v>
      </c>
      <c r="F73" s="204" t="s">
        <v>131</v>
      </c>
      <c r="G73" s="360" t="s">
        <v>132</v>
      </c>
    </row>
    <row r="74" spans="1:8" s="220" customFormat="1" ht="14.4" thickBot="1" x14ac:dyDescent="0.3">
      <c r="A74" s="228" t="s">
        <v>28</v>
      </c>
      <c r="B74" s="206" t="s">
        <v>28</v>
      </c>
      <c r="C74" s="152"/>
      <c r="D74" s="153"/>
      <c r="E74" s="154"/>
      <c r="F74" s="204" t="s">
        <v>134</v>
      </c>
      <c r="G74" s="360" t="s">
        <v>135</v>
      </c>
      <c r="H74" s="135"/>
    </row>
    <row r="75" spans="1:8" x14ac:dyDescent="0.25">
      <c r="A75" s="244" t="s">
        <v>338</v>
      </c>
      <c r="B75" s="208"/>
      <c r="C75" s="209" t="s">
        <v>201</v>
      </c>
      <c r="D75" s="186"/>
      <c r="E75" s="165"/>
      <c r="F75" s="166"/>
      <c r="G75" s="184"/>
    </row>
    <row r="76" spans="1:8" x14ac:dyDescent="0.25">
      <c r="A76" s="215" t="s">
        <v>339</v>
      </c>
      <c r="B76" s="216">
        <v>1860</v>
      </c>
      <c r="C76" s="229" t="s">
        <v>202</v>
      </c>
      <c r="D76" s="218" t="s">
        <v>166</v>
      </c>
      <c r="E76" s="122">
        <v>1</v>
      </c>
      <c r="F76" s="219"/>
      <c r="G76" s="365">
        <f>F76*E76</f>
        <v>0</v>
      </c>
    </row>
    <row r="77" spans="1:8" x14ac:dyDescent="0.25">
      <c r="A77" s="230"/>
      <c r="B77" s="226"/>
      <c r="C77" s="212"/>
      <c r="D77" s="186"/>
      <c r="E77" s="159"/>
      <c r="F77" s="166"/>
      <c r="G77" s="184"/>
    </row>
    <row r="78" spans="1:8" ht="14.4" thickBot="1" x14ac:dyDescent="0.3">
      <c r="A78" s="230"/>
      <c r="B78" s="226"/>
      <c r="C78" s="212"/>
      <c r="D78" s="186"/>
      <c r="E78" s="159"/>
      <c r="F78" s="166"/>
      <c r="G78" s="184"/>
    </row>
    <row r="79" spans="1:8" ht="27.6" x14ac:dyDescent="0.25">
      <c r="A79" s="227" t="s">
        <v>277</v>
      </c>
      <c r="B79" s="145" t="s">
        <v>278</v>
      </c>
      <c r="C79" s="152" t="s">
        <v>203</v>
      </c>
      <c r="D79" s="153" t="s">
        <v>117</v>
      </c>
      <c r="E79" s="154" t="s">
        <v>118</v>
      </c>
      <c r="F79" s="204" t="s">
        <v>131</v>
      </c>
      <c r="G79" s="360" t="s">
        <v>132</v>
      </c>
    </row>
    <row r="80" spans="1:8" ht="14.4" thickBot="1" x14ac:dyDescent="0.3">
      <c r="A80" s="228" t="s">
        <v>28</v>
      </c>
      <c r="B80" s="206" t="s">
        <v>28</v>
      </c>
      <c r="C80" s="152"/>
      <c r="D80" s="153"/>
      <c r="E80" s="154"/>
      <c r="F80" s="204" t="s">
        <v>134</v>
      </c>
      <c r="G80" s="360" t="s">
        <v>135</v>
      </c>
    </row>
    <row r="81" spans="1:8" x14ac:dyDescent="0.25">
      <c r="A81" s="246" t="s">
        <v>340</v>
      </c>
      <c r="B81" s="208"/>
      <c r="C81" s="209" t="s">
        <v>204</v>
      </c>
      <c r="D81" s="186"/>
      <c r="E81" s="165"/>
      <c r="F81" s="166"/>
      <c r="G81" s="184"/>
    </row>
    <row r="82" spans="1:8" x14ac:dyDescent="0.25">
      <c r="A82" s="215">
        <v>1230</v>
      </c>
      <c r="B82" s="216">
        <v>3136</v>
      </c>
      <c r="C82" s="229" t="s">
        <v>205</v>
      </c>
      <c r="D82" s="218" t="s">
        <v>119</v>
      </c>
      <c r="E82" s="122">
        <v>1230</v>
      </c>
      <c r="F82" s="219"/>
      <c r="G82" s="365">
        <f>F82*E82</f>
        <v>0</v>
      </c>
    </row>
    <row r="83" spans="1:8" s="220" customFormat="1" x14ac:dyDescent="0.25">
      <c r="A83" s="215" t="s">
        <v>341</v>
      </c>
      <c r="B83" s="216">
        <v>3228</v>
      </c>
      <c r="C83" s="229" t="s">
        <v>206</v>
      </c>
      <c r="D83" s="218" t="s">
        <v>166</v>
      </c>
      <c r="E83" s="124">
        <v>3</v>
      </c>
      <c r="F83" s="219"/>
      <c r="G83" s="365">
        <f>F83*E83</f>
        <v>0</v>
      </c>
      <c r="H83" s="135"/>
    </row>
    <row r="84" spans="1:8" ht="14.4" thickBot="1" x14ac:dyDescent="0.3">
      <c r="A84" s="230"/>
      <c r="B84" s="226"/>
      <c r="C84" s="212"/>
      <c r="D84" s="186"/>
      <c r="E84" s="159"/>
      <c r="F84" s="166"/>
      <c r="G84" s="184"/>
    </row>
    <row r="85" spans="1:8" x14ac:dyDescent="0.25">
      <c r="A85" s="227" t="s">
        <v>277</v>
      </c>
      <c r="B85" s="145" t="s">
        <v>278</v>
      </c>
      <c r="C85" s="125" t="s">
        <v>207</v>
      </c>
      <c r="D85" s="153" t="s">
        <v>117</v>
      </c>
      <c r="E85" s="154" t="s">
        <v>118</v>
      </c>
      <c r="F85" s="204" t="s">
        <v>131</v>
      </c>
      <c r="G85" s="360" t="s">
        <v>132</v>
      </c>
    </row>
    <row r="86" spans="1:8" x14ac:dyDescent="0.25">
      <c r="A86" s="248" t="s">
        <v>28</v>
      </c>
      <c r="B86" s="151" t="s">
        <v>28</v>
      </c>
      <c r="C86" s="125" t="s">
        <v>208</v>
      </c>
      <c r="D86" s="153"/>
      <c r="E86" s="154"/>
      <c r="F86" s="204" t="s">
        <v>134</v>
      </c>
      <c r="G86" s="360" t="s">
        <v>135</v>
      </c>
    </row>
    <row r="87" spans="1:8" ht="26.4" x14ac:dyDescent="0.25">
      <c r="A87" s="215" t="s">
        <v>342</v>
      </c>
      <c r="B87" s="134" t="s">
        <v>343</v>
      </c>
      <c r="C87" s="126" t="s">
        <v>209</v>
      </c>
      <c r="D87" s="250" t="s">
        <v>166</v>
      </c>
      <c r="E87" s="122">
        <v>7</v>
      </c>
      <c r="F87" s="219"/>
      <c r="G87" s="365">
        <f>F87*E87</f>
        <v>0</v>
      </c>
    </row>
    <row r="88" spans="1:8" ht="14.4" thickBot="1" x14ac:dyDescent="0.3">
      <c r="A88" s="225"/>
      <c r="B88" s="226"/>
      <c r="C88" s="212"/>
      <c r="D88" s="186"/>
      <c r="E88" s="159"/>
      <c r="F88" s="166"/>
      <c r="G88" s="184"/>
    </row>
    <row r="89" spans="1:8" s="220" customFormat="1" x14ac:dyDescent="0.25">
      <c r="A89" s="227" t="s">
        <v>277</v>
      </c>
      <c r="B89" s="145" t="s">
        <v>278</v>
      </c>
      <c r="C89" s="152" t="s">
        <v>210</v>
      </c>
      <c r="D89" s="153" t="s">
        <v>117</v>
      </c>
      <c r="E89" s="154" t="s">
        <v>118</v>
      </c>
      <c r="F89" s="204" t="s">
        <v>131</v>
      </c>
      <c r="G89" s="360" t="s">
        <v>132</v>
      </c>
      <c r="H89" s="135"/>
    </row>
    <row r="90" spans="1:8" ht="28.2" thickBot="1" x14ac:dyDescent="0.3">
      <c r="A90" s="228" t="s">
        <v>28</v>
      </c>
      <c r="B90" s="206" t="s">
        <v>28</v>
      </c>
      <c r="C90" s="152" t="s">
        <v>211</v>
      </c>
      <c r="D90" s="153"/>
      <c r="E90" s="154"/>
      <c r="F90" s="204" t="s">
        <v>134</v>
      </c>
      <c r="G90" s="360" t="s">
        <v>135</v>
      </c>
    </row>
    <row r="91" spans="1:8" x14ac:dyDescent="0.25">
      <c r="A91" s="246" t="s">
        <v>344</v>
      </c>
      <c r="B91" s="208"/>
      <c r="C91" s="209" t="s">
        <v>212</v>
      </c>
      <c r="D91" s="186"/>
      <c r="E91" s="165"/>
      <c r="F91" s="166"/>
      <c r="G91" s="184"/>
    </row>
    <row r="92" spans="1:8" x14ac:dyDescent="0.3">
      <c r="A92" s="215" t="s">
        <v>345</v>
      </c>
      <c r="B92" s="216">
        <v>1847</v>
      </c>
      <c r="C92" s="222" t="s">
        <v>213</v>
      </c>
      <c r="D92" s="218" t="s">
        <v>166</v>
      </c>
      <c r="E92" s="122">
        <v>1</v>
      </c>
      <c r="F92" s="219"/>
      <c r="G92" s="365">
        <f>F92*E92</f>
        <v>0</v>
      </c>
    </row>
    <row r="93" spans="1:8" x14ac:dyDescent="0.25">
      <c r="A93" s="215" t="s">
        <v>346</v>
      </c>
      <c r="B93" s="216">
        <v>1848</v>
      </c>
      <c r="C93" s="229" t="s">
        <v>214</v>
      </c>
      <c r="D93" s="218" t="s">
        <v>166</v>
      </c>
      <c r="E93" s="122">
        <v>1</v>
      </c>
      <c r="F93" s="219"/>
      <c r="G93" s="365">
        <f>F93*E93</f>
        <v>0</v>
      </c>
    </row>
    <row r="94" spans="1:8" x14ac:dyDescent="0.25">
      <c r="A94" s="215" t="s">
        <v>348</v>
      </c>
      <c r="B94" s="216">
        <v>1849</v>
      </c>
      <c r="C94" s="229" t="s">
        <v>216</v>
      </c>
      <c r="D94" s="218" t="s">
        <v>166</v>
      </c>
      <c r="E94" s="122">
        <v>1</v>
      </c>
      <c r="F94" s="219"/>
      <c r="G94" s="365">
        <f>F94*E94</f>
        <v>0</v>
      </c>
    </row>
    <row r="95" spans="1:8" s="220" customFormat="1" x14ac:dyDescent="0.3">
      <c r="A95" s="215" t="s">
        <v>349</v>
      </c>
      <c r="B95" s="216">
        <v>1852</v>
      </c>
      <c r="C95" s="222" t="s">
        <v>217</v>
      </c>
      <c r="D95" s="218" t="s">
        <v>166</v>
      </c>
      <c r="E95" s="122">
        <v>2</v>
      </c>
      <c r="F95" s="219"/>
      <c r="G95" s="365">
        <f>F95*E95</f>
        <v>0</v>
      </c>
      <c r="H95" s="135"/>
    </row>
    <row r="96" spans="1:8" s="220" customFormat="1" x14ac:dyDescent="0.25">
      <c r="A96" s="230"/>
      <c r="B96" s="226"/>
      <c r="C96" s="212"/>
      <c r="D96" s="186"/>
      <c r="E96" s="159"/>
      <c r="F96" s="166"/>
      <c r="G96" s="184"/>
      <c r="H96" s="135"/>
    </row>
    <row r="97" spans="1:8" ht="14.4" thickBot="1" x14ac:dyDescent="0.3">
      <c r="A97" s="225" t="s">
        <v>161</v>
      </c>
      <c r="B97" s="138"/>
      <c r="C97" s="200"/>
      <c r="D97" s="245"/>
      <c r="E97" s="165"/>
      <c r="F97" s="166"/>
      <c r="G97" s="184"/>
    </row>
    <row r="98" spans="1:8" x14ac:dyDescent="0.25">
      <c r="A98" s="227" t="s">
        <v>277</v>
      </c>
      <c r="B98" s="145" t="s">
        <v>278</v>
      </c>
      <c r="C98" s="152" t="s">
        <v>218</v>
      </c>
      <c r="D98" s="153" t="s">
        <v>117</v>
      </c>
      <c r="E98" s="154" t="s">
        <v>118</v>
      </c>
      <c r="F98" s="204" t="s">
        <v>131</v>
      </c>
      <c r="G98" s="360" t="s">
        <v>132</v>
      </c>
    </row>
    <row r="99" spans="1:8" ht="28.2" thickBot="1" x14ac:dyDescent="0.3">
      <c r="A99" s="228" t="s">
        <v>28</v>
      </c>
      <c r="B99" s="206" t="s">
        <v>28</v>
      </c>
      <c r="C99" s="152" t="s">
        <v>219</v>
      </c>
      <c r="D99" s="153"/>
      <c r="E99" s="154"/>
      <c r="F99" s="204" t="s">
        <v>134</v>
      </c>
      <c r="G99" s="360" t="s">
        <v>135</v>
      </c>
    </row>
    <row r="100" spans="1:8" s="220" customFormat="1" x14ac:dyDescent="0.25">
      <c r="A100" s="207" t="s">
        <v>350</v>
      </c>
      <c r="B100" s="208"/>
      <c r="C100" s="209" t="s">
        <v>220</v>
      </c>
      <c r="D100" s="186"/>
      <c r="E100" s="165"/>
      <c r="F100" s="166"/>
      <c r="G100" s="184"/>
      <c r="H100" s="135"/>
    </row>
    <row r="101" spans="1:8" x14ac:dyDescent="0.25">
      <c r="A101" s="215" t="s">
        <v>351</v>
      </c>
      <c r="B101" s="216" t="s">
        <v>352</v>
      </c>
      <c r="C101" s="229" t="s">
        <v>221</v>
      </c>
      <c r="D101" s="218" t="s">
        <v>166</v>
      </c>
      <c r="E101" s="122">
        <v>1</v>
      </c>
      <c r="F101" s="219"/>
      <c r="G101" s="365">
        <f>F101*E101</f>
        <v>0</v>
      </c>
    </row>
    <row r="102" spans="1:8" ht="14.4" thickBot="1" x14ac:dyDescent="0.3">
      <c r="A102" s="225"/>
      <c r="B102" s="226"/>
      <c r="C102" s="212"/>
      <c r="D102" s="186"/>
      <c r="E102" s="159"/>
      <c r="F102" s="166"/>
      <c r="G102" s="184"/>
    </row>
    <row r="103" spans="1:8" x14ac:dyDescent="0.25">
      <c r="A103" s="227" t="s">
        <v>277</v>
      </c>
      <c r="B103" s="145" t="s">
        <v>278</v>
      </c>
      <c r="C103" s="152" t="s">
        <v>222</v>
      </c>
      <c r="D103" s="153" t="s">
        <v>117</v>
      </c>
      <c r="E103" s="154" t="s">
        <v>118</v>
      </c>
      <c r="F103" s="204" t="s">
        <v>131</v>
      </c>
      <c r="G103" s="360" t="s">
        <v>132</v>
      </c>
    </row>
    <row r="104" spans="1:8" ht="14.4" thickBot="1" x14ac:dyDescent="0.3">
      <c r="A104" s="228" t="s">
        <v>28</v>
      </c>
      <c r="B104" s="206" t="s">
        <v>28</v>
      </c>
      <c r="C104" s="152" t="s">
        <v>223</v>
      </c>
      <c r="D104" s="153"/>
      <c r="E104" s="154"/>
      <c r="F104" s="204" t="s">
        <v>134</v>
      </c>
      <c r="G104" s="360" t="s">
        <v>135</v>
      </c>
    </row>
    <row r="105" spans="1:8" s="220" customFormat="1" x14ac:dyDescent="0.25">
      <c r="A105" s="207" t="s">
        <v>353</v>
      </c>
      <c r="B105" s="208"/>
      <c r="C105" s="209" t="s">
        <v>224</v>
      </c>
      <c r="D105" s="186"/>
      <c r="E105" s="165"/>
      <c r="F105" s="166"/>
      <c r="G105" s="184"/>
      <c r="H105" s="135"/>
    </row>
    <row r="106" spans="1:8" s="220" customFormat="1" x14ac:dyDescent="0.25">
      <c r="A106" s="252" t="s">
        <v>354</v>
      </c>
      <c r="B106" s="253">
        <v>3066</v>
      </c>
      <c r="C106" s="190" t="s">
        <v>225</v>
      </c>
      <c r="D106" s="191" t="s">
        <v>166</v>
      </c>
      <c r="E106" s="127">
        <v>2</v>
      </c>
      <c r="F106" s="193"/>
      <c r="G106" s="194">
        <f>F106*E106</f>
        <v>0</v>
      </c>
      <c r="H106" s="135"/>
    </row>
    <row r="107" spans="1:8" s="220" customFormat="1" ht="14.4" thickBot="1" x14ac:dyDescent="0.3">
      <c r="A107" s="223"/>
      <c r="B107" s="224"/>
      <c r="C107" s="212"/>
      <c r="D107" s="186"/>
      <c r="E107" s="159"/>
      <c r="F107" s="166"/>
      <c r="G107" s="184"/>
      <c r="H107" s="135"/>
    </row>
    <row r="108" spans="1:8" s="220" customFormat="1" x14ac:dyDescent="0.25">
      <c r="A108" s="227" t="s">
        <v>277</v>
      </c>
      <c r="B108" s="145" t="s">
        <v>278</v>
      </c>
      <c r="C108" s="152" t="s">
        <v>228</v>
      </c>
      <c r="D108" s="153" t="s">
        <v>117</v>
      </c>
      <c r="E108" s="154" t="s">
        <v>118</v>
      </c>
      <c r="F108" s="204" t="s">
        <v>131</v>
      </c>
      <c r="G108" s="360" t="s">
        <v>132</v>
      </c>
      <c r="H108" s="135"/>
    </row>
    <row r="109" spans="1:8" ht="28.2" thickBot="1" x14ac:dyDescent="0.3">
      <c r="A109" s="228" t="s">
        <v>28</v>
      </c>
      <c r="B109" s="206" t="s">
        <v>28</v>
      </c>
      <c r="C109" s="152" t="s">
        <v>229</v>
      </c>
      <c r="D109" s="153"/>
      <c r="E109" s="154"/>
      <c r="F109" s="204" t="s">
        <v>134</v>
      </c>
      <c r="G109" s="360" t="s">
        <v>135</v>
      </c>
    </row>
    <row r="110" spans="1:8" x14ac:dyDescent="0.25">
      <c r="A110" s="207" t="s">
        <v>357</v>
      </c>
      <c r="B110" s="236"/>
      <c r="C110" s="209" t="s">
        <v>230</v>
      </c>
      <c r="D110" s="186"/>
      <c r="E110" s="174"/>
      <c r="F110" s="166"/>
      <c r="G110" s="184"/>
    </row>
    <row r="111" spans="1:8" s="220" customFormat="1" x14ac:dyDescent="0.25">
      <c r="A111" s="254" t="s">
        <v>358</v>
      </c>
      <c r="B111" s="255">
        <v>3118</v>
      </c>
      <c r="C111" s="256" t="s">
        <v>231</v>
      </c>
      <c r="D111" s="257" t="s">
        <v>166</v>
      </c>
      <c r="E111" s="128">
        <v>1</v>
      </c>
      <c r="F111" s="258"/>
      <c r="G111" s="363">
        <f>F111*E111</f>
        <v>0</v>
      </c>
      <c r="H111" s="135"/>
    </row>
    <row r="112" spans="1:8" s="220" customFormat="1" ht="14.4" thickBot="1" x14ac:dyDescent="0.3">
      <c r="A112" s="225"/>
      <c r="B112" s="251"/>
      <c r="C112" s="212"/>
      <c r="D112" s="186"/>
      <c r="E112" s="174"/>
      <c r="F112" s="166"/>
      <c r="G112" s="184"/>
      <c r="H112" s="135"/>
    </row>
    <row r="113" spans="1:8" x14ac:dyDescent="0.25">
      <c r="A113" s="227" t="s">
        <v>277</v>
      </c>
      <c r="B113" s="145" t="s">
        <v>278</v>
      </c>
      <c r="C113" s="152" t="s">
        <v>232</v>
      </c>
      <c r="D113" s="153" t="s">
        <v>117</v>
      </c>
      <c r="E113" s="154" t="s">
        <v>118</v>
      </c>
      <c r="F113" s="204" t="s">
        <v>131</v>
      </c>
      <c r="G113" s="360" t="s">
        <v>132</v>
      </c>
    </row>
    <row r="114" spans="1:8" ht="14.4" thickBot="1" x14ac:dyDescent="0.3">
      <c r="A114" s="228" t="s">
        <v>28</v>
      </c>
      <c r="B114" s="206" t="s">
        <v>28</v>
      </c>
      <c r="C114" s="152"/>
      <c r="D114" s="153"/>
      <c r="E114" s="154"/>
      <c r="F114" s="204" t="s">
        <v>134</v>
      </c>
      <c r="G114" s="360" t="s">
        <v>135</v>
      </c>
    </row>
    <row r="115" spans="1:8" x14ac:dyDescent="0.25">
      <c r="A115" s="207" t="s">
        <v>359</v>
      </c>
      <c r="B115" s="236"/>
      <c r="C115" s="209" t="s">
        <v>233</v>
      </c>
      <c r="D115" s="186"/>
      <c r="E115" s="174"/>
      <c r="F115" s="166"/>
      <c r="G115" s="184"/>
    </row>
    <row r="116" spans="1:8" x14ac:dyDescent="0.25">
      <c r="A116" s="260" t="s">
        <v>360</v>
      </c>
      <c r="B116" s="261">
        <v>9420</v>
      </c>
      <c r="C116" s="262" t="s">
        <v>234</v>
      </c>
      <c r="D116" s="263" t="s">
        <v>166</v>
      </c>
      <c r="E116" s="129">
        <v>1</v>
      </c>
      <c r="F116" s="264"/>
      <c r="G116" s="366">
        <f>F116*E116</f>
        <v>0</v>
      </c>
    </row>
    <row r="117" spans="1:8" x14ac:dyDescent="0.25">
      <c r="A117" s="260" t="s">
        <v>361</v>
      </c>
      <c r="B117" s="261">
        <v>9503</v>
      </c>
      <c r="C117" s="262" t="s">
        <v>235</v>
      </c>
      <c r="D117" s="263" t="s">
        <v>166</v>
      </c>
      <c r="E117" s="129">
        <v>1</v>
      </c>
      <c r="F117" s="264"/>
      <c r="G117" s="366">
        <f>F117*E117</f>
        <v>0</v>
      </c>
    </row>
    <row r="118" spans="1:8" s="220" customFormat="1" ht="14.4" thickBot="1" x14ac:dyDescent="0.3">
      <c r="A118" s="225"/>
      <c r="B118" s="251"/>
      <c r="C118" s="212"/>
      <c r="D118" s="186"/>
      <c r="E118" s="174"/>
      <c r="F118" s="166"/>
      <c r="G118" s="184"/>
      <c r="H118" s="135"/>
    </row>
    <row r="119" spans="1:8" x14ac:dyDescent="0.25">
      <c r="A119" s="227" t="s">
        <v>277</v>
      </c>
      <c r="B119" s="145" t="s">
        <v>278</v>
      </c>
      <c r="C119" s="152" t="s">
        <v>236</v>
      </c>
      <c r="D119" s="153" t="s">
        <v>117</v>
      </c>
      <c r="E119" s="154" t="s">
        <v>118</v>
      </c>
      <c r="F119" s="204" t="s">
        <v>131</v>
      </c>
      <c r="G119" s="360" t="s">
        <v>132</v>
      </c>
    </row>
    <row r="120" spans="1:8" ht="24.6" customHeight="1" thickBot="1" x14ac:dyDescent="0.3">
      <c r="A120" s="228" t="s">
        <v>28</v>
      </c>
      <c r="B120" s="206" t="s">
        <v>28</v>
      </c>
      <c r="C120" s="152"/>
      <c r="D120" s="153"/>
      <c r="E120" s="154"/>
      <c r="F120" s="204" t="s">
        <v>134</v>
      </c>
      <c r="G120" s="360" t="s">
        <v>135</v>
      </c>
    </row>
    <row r="121" spans="1:8" ht="39" customHeight="1" x14ac:dyDescent="0.25">
      <c r="A121" s="207" t="s">
        <v>362</v>
      </c>
      <c r="B121" s="236"/>
      <c r="C121" s="209" t="s">
        <v>237</v>
      </c>
      <c r="D121" s="186"/>
      <c r="E121" s="174"/>
      <c r="F121" s="166"/>
      <c r="G121" s="184"/>
    </row>
    <row r="122" spans="1:8" x14ac:dyDescent="0.25">
      <c r="A122" s="254" t="s">
        <v>363</v>
      </c>
      <c r="B122" s="255">
        <v>3236</v>
      </c>
      <c r="C122" s="256" t="s">
        <v>238</v>
      </c>
      <c r="D122" s="257" t="s">
        <v>166</v>
      </c>
      <c r="E122" s="128">
        <v>1</v>
      </c>
      <c r="F122" s="258"/>
      <c r="G122" s="363">
        <f>F122*E122</f>
        <v>0</v>
      </c>
    </row>
    <row r="123" spans="1:8" s="183" customFormat="1" ht="14.4" thickBot="1" x14ac:dyDescent="0.3">
      <c r="A123" s="230"/>
      <c r="B123" s="226"/>
      <c r="C123" s="212"/>
      <c r="D123" s="186"/>
      <c r="E123" s="159"/>
      <c r="F123" s="166"/>
      <c r="G123" s="184"/>
      <c r="H123" s="135"/>
    </row>
    <row r="124" spans="1:8" x14ac:dyDescent="0.25">
      <c r="A124" s="227" t="s">
        <v>277</v>
      </c>
      <c r="B124" s="145" t="s">
        <v>278</v>
      </c>
      <c r="C124" s="152" t="s">
        <v>248</v>
      </c>
      <c r="D124" s="153" t="s">
        <v>117</v>
      </c>
      <c r="E124" s="154" t="s">
        <v>118</v>
      </c>
      <c r="F124" s="204" t="s">
        <v>131</v>
      </c>
      <c r="G124" s="360" t="s">
        <v>132</v>
      </c>
    </row>
    <row r="125" spans="1:8" ht="14.4" thickBot="1" x14ac:dyDescent="0.3">
      <c r="A125" s="228" t="s">
        <v>28</v>
      </c>
      <c r="B125" s="206" t="s">
        <v>28</v>
      </c>
      <c r="C125" s="152"/>
      <c r="D125" s="153"/>
      <c r="E125" s="154"/>
      <c r="F125" s="204" t="s">
        <v>134</v>
      </c>
      <c r="G125" s="360" t="s">
        <v>135</v>
      </c>
    </row>
    <row r="126" spans="1:8" x14ac:dyDescent="0.25">
      <c r="A126" s="266" t="s">
        <v>371</v>
      </c>
      <c r="B126" s="232"/>
      <c r="C126" s="209" t="s">
        <v>248</v>
      </c>
      <c r="D126" s="186"/>
      <c r="E126" s="165"/>
      <c r="F126" s="166"/>
      <c r="G126" s="184"/>
    </row>
    <row r="127" spans="1:8" x14ac:dyDescent="0.25">
      <c r="A127" s="235"/>
      <c r="B127" s="247"/>
      <c r="C127" s="209" t="s">
        <v>249</v>
      </c>
      <c r="D127" s="186"/>
      <c r="E127" s="174"/>
      <c r="F127" s="166"/>
      <c r="G127" s="184"/>
    </row>
    <row r="128" spans="1:8" x14ac:dyDescent="0.25">
      <c r="A128" s="235" t="s">
        <v>372</v>
      </c>
      <c r="B128" s="247"/>
      <c r="C128" s="212" t="s">
        <v>250</v>
      </c>
      <c r="D128" s="186" t="s">
        <v>251</v>
      </c>
      <c r="E128" s="123">
        <v>1700</v>
      </c>
      <c r="F128" s="166"/>
      <c r="G128" s="184">
        <f t="shared" ref="G128:G138" si="0">F128*E128</f>
        <v>0</v>
      </c>
    </row>
    <row r="129" spans="1:8" s="259" customFormat="1" x14ac:dyDescent="0.25">
      <c r="A129" s="235" t="s">
        <v>373</v>
      </c>
      <c r="B129" s="247"/>
      <c r="C129" s="212" t="s">
        <v>252</v>
      </c>
      <c r="D129" s="186" t="s">
        <v>251</v>
      </c>
      <c r="E129" s="123">
        <v>1700</v>
      </c>
      <c r="F129" s="166"/>
      <c r="G129" s="184">
        <f t="shared" si="0"/>
        <v>0</v>
      </c>
      <c r="H129" s="135"/>
    </row>
    <row r="130" spans="1:8" x14ac:dyDescent="0.25">
      <c r="A130" s="235" t="s">
        <v>374</v>
      </c>
      <c r="B130" s="247"/>
      <c r="C130" s="212" t="s">
        <v>253</v>
      </c>
      <c r="D130" s="186" t="s">
        <v>251</v>
      </c>
      <c r="E130" s="123"/>
      <c r="F130" s="166"/>
      <c r="G130" s="184">
        <f t="shared" si="0"/>
        <v>0</v>
      </c>
    </row>
    <row r="131" spans="1:8" x14ac:dyDescent="0.25">
      <c r="A131" s="235" t="s">
        <v>375</v>
      </c>
      <c r="B131" s="247"/>
      <c r="C131" s="212" t="s">
        <v>254</v>
      </c>
      <c r="D131" s="186" t="s">
        <v>251</v>
      </c>
      <c r="E131" s="123">
        <v>1700</v>
      </c>
      <c r="F131" s="166"/>
      <c r="G131" s="184">
        <f t="shared" si="0"/>
        <v>0</v>
      </c>
    </row>
    <row r="132" spans="1:8" x14ac:dyDescent="0.25">
      <c r="A132" s="235" t="s">
        <v>376</v>
      </c>
      <c r="B132" s="247"/>
      <c r="C132" s="212" t="s">
        <v>255</v>
      </c>
      <c r="D132" s="186" t="s">
        <v>251</v>
      </c>
      <c r="E132" s="123"/>
      <c r="F132" s="166"/>
      <c r="G132" s="184">
        <f t="shared" si="0"/>
        <v>0</v>
      </c>
    </row>
    <row r="133" spans="1:8" x14ac:dyDescent="0.25">
      <c r="A133" s="235" t="s">
        <v>377</v>
      </c>
      <c r="B133" s="247"/>
      <c r="C133" s="212" t="s">
        <v>256</v>
      </c>
      <c r="D133" s="186" t="s">
        <v>251</v>
      </c>
      <c r="E133" s="121"/>
      <c r="F133" s="166"/>
      <c r="G133" s="184">
        <f t="shared" si="0"/>
        <v>0</v>
      </c>
    </row>
    <row r="134" spans="1:8" s="265" customFormat="1" x14ac:dyDescent="0.25">
      <c r="A134" s="235" t="s">
        <v>378</v>
      </c>
      <c r="B134" s="247"/>
      <c r="C134" s="212" t="s">
        <v>257</v>
      </c>
      <c r="D134" s="186" t="s">
        <v>251</v>
      </c>
      <c r="E134" s="121"/>
      <c r="F134" s="166"/>
      <c r="G134" s="184">
        <f t="shared" si="0"/>
        <v>0</v>
      </c>
      <c r="H134" s="135"/>
    </row>
    <row r="135" spans="1:8" s="265" customFormat="1" x14ac:dyDescent="0.25">
      <c r="A135" s="235" t="s">
        <v>379</v>
      </c>
      <c r="B135" s="247"/>
      <c r="C135" s="212" t="s">
        <v>258</v>
      </c>
      <c r="D135" s="186" t="s">
        <v>251</v>
      </c>
      <c r="E135" s="130"/>
      <c r="F135" s="166"/>
      <c r="G135" s="184">
        <f t="shared" si="0"/>
        <v>0</v>
      </c>
      <c r="H135" s="135"/>
    </row>
    <row r="136" spans="1:8" x14ac:dyDescent="0.25">
      <c r="A136" s="235" t="s">
        <v>380</v>
      </c>
      <c r="B136" s="247"/>
      <c r="C136" s="212" t="s">
        <v>259</v>
      </c>
      <c r="D136" s="186" t="s">
        <v>251</v>
      </c>
      <c r="E136" s="130"/>
      <c r="F136" s="166"/>
      <c r="G136" s="184">
        <f t="shared" si="0"/>
        <v>0</v>
      </c>
    </row>
    <row r="137" spans="1:8" x14ac:dyDescent="0.25">
      <c r="A137" s="235" t="s">
        <v>381</v>
      </c>
      <c r="B137" s="247"/>
      <c r="C137" s="212" t="s">
        <v>260</v>
      </c>
      <c r="D137" s="186" t="s">
        <v>251</v>
      </c>
      <c r="E137" s="130"/>
      <c r="F137" s="166"/>
      <c r="G137" s="184">
        <f t="shared" si="0"/>
        <v>0</v>
      </c>
    </row>
    <row r="138" spans="1:8" ht="26.4" x14ac:dyDescent="0.25">
      <c r="A138" s="235" t="s">
        <v>382</v>
      </c>
      <c r="B138" s="247" t="s">
        <v>383</v>
      </c>
      <c r="C138" s="212" t="s">
        <v>261</v>
      </c>
      <c r="D138" s="186" t="s">
        <v>121</v>
      </c>
      <c r="E138" s="130"/>
      <c r="F138" s="166"/>
      <c r="G138" s="184">
        <f t="shared" si="0"/>
        <v>0</v>
      </c>
    </row>
    <row r="139" spans="1:8" x14ac:dyDescent="0.25">
      <c r="A139" s="235"/>
      <c r="B139" s="247"/>
      <c r="C139" s="209" t="s">
        <v>262</v>
      </c>
      <c r="D139" s="249"/>
      <c r="E139" s="130"/>
      <c r="F139" s="166"/>
      <c r="G139" s="184"/>
    </row>
    <row r="140" spans="1:8" s="259" customFormat="1" x14ac:dyDescent="0.25">
      <c r="A140" s="235" t="s">
        <v>384</v>
      </c>
      <c r="B140" s="247">
        <v>400220</v>
      </c>
      <c r="C140" s="212" t="s">
        <v>263</v>
      </c>
      <c r="D140" s="186" t="s">
        <v>264</v>
      </c>
      <c r="E140" s="130"/>
      <c r="F140" s="166"/>
      <c r="G140" s="184">
        <f>F140*E140</f>
        <v>0</v>
      </c>
      <c r="H140" s="135"/>
    </row>
    <row r="141" spans="1:8" ht="27.6" x14ac:dyDescent="0.25">
      <c r="A141" s="235" t="s">
        <v>385</v>
      </c>
      <c r="B141" s="247">
        <v>400220</v>
      </c>
      <c r="C141" s="212" t="s">
        <v>265</v>
      </c>
      <c r="D141" s="186" t="s">
        <v>111</v>
      </c>
      <c r="E141" s="130"/>
      <c r="F141" s="166"/>
      <c r="G141" s="184">
        <f>F141*E141</f>
        <v>0</v>
      </c>
    </row>
    <row r="142" spans="1:8" ht="27.6" x14ac:dyDescent="0.3">
      <c r="A142" s="235" t="s">
        <v>386</v>
      </c>
      <c r="B142" s="247">
        <v>400220</v>
      </c>
      <c r="C142" s="213" t="s">
        <v>266</v>
      </c>
      <c r="D142" s="186" t="s">
        <v>111</v>
      </c>
      <c r="E142" s="130"/>
      <c r="F142" s="166"/>
      <c r="G142" s="184">
        <f>F142*E142</f>
        <v>0</v>
      </c>
    </row>
    <row r="143" spans="1:8" x14ac:dyDescent="0.25">
      <c r="A143" s="235" t="s">
        <v>387</v>
      </c>
      <c r="B143" s="208">
        <v>400220</v>
      </c>
      <c r="C143" s="212" t="s">
        <v>267</v>
      </c>
      <c r="D143" s="186" t="s">
        <v>111</v>
      </c>
      <c r="E143" s="130"/>
      <c r="F143" s="166"/>
      <c r="G143" s="184">
        <f>F143*E143</f>
        <v>0</v>
      </c>
    </row>
    <row r="144" spans="1:8" x14ac:dyDescent="0.25">
      <c r="A144" s="230"/>
      <c r="B144" s="226"/>
      <c r="C144" s="268"/>
      <c r="D144" s="269"/>
      <c r="E144" s="159"/>
      <c r="F144" s="166"/>
      <c r="G144" s="184"/>
    </row>
    <row r="145" spans="1:8" ht="14.4" thickBot="1" x14ac:dyDescent="0.35">
      <c r="A145" s="271" t="s">
        <v>392</v>
      </c>
      <c r="B145" s="272">
        <v>400080</v>
      </c>
      <c r="C145" s="273" t="s">
        <v>272</v>
      </c>
      <c r="D145" s="274" t="s">
        <v>273</v>
      </c>
      <c r="E145" s="131"/>
      <c r="F145" s="203"/>
      <c r="G145" s="362">
        <f t="shared" ref="G145" si="1">F145*E145</f>
        <v>0</v>
      </c>
    </row>
    <row r="146" spans="1:8" x14ac:dyDescent="0.3">
      <c r="A146" s="275"/>
      <c r="B146" s="276"/>
      <c r="C146" s="277"/>
      <c r="D146" s="343" t="s">
        <v>274</v>
      </c>
      <c r="E146" s="344"/>
      <c r="F146" s="344"/>
      <c r="G146" s="303">
        <f>SUM(G16:G145)</f>
        <v>0</v>
      </c>
      <c r="H146" s="278"/>
    </row>
    <row r="147" spans="1:8" x14ac:dyDescent="0.3">
      <c r="A147" s="275"/>
      <c r="B147" s="276"/>
      <c r="C147" s="277"/>
      <c r="D147" s="345" t="s">
        <v>130</v>
      </c>
      <c r="E147" s="346"/>
      <c r="F147" s="346"/>
      <c r="G147" s="184">
        <f>G146*F7</f>
        <v>0</v>
      </c>
    </row>
    <row r="148" spans="1:8" x14ac:dyDescent="0.3">
      <c r="D148" s="347" t="s">
        <v>139</v>
      </c>
      <c r="E148" s="348"/>
      <c r="F148" s="348"/>
      <c r="G148" s="184">
        <f>G147*F9</f>
        <v>0</v>
      </c>
    </row>
    <row r="149" spans="1:8" x14ac:dyDescent="0.3">
      <c r="D149" s="349" t="s">
        <v>141</v>
      </c>
      <c r="E149" s="350"/>
      <c r="F149" s="350"/>
      <c r="G149" s="184"/>
    </row>
    <row r="150" spans="1:8" ht="14.4" thickBot="1" x14ac:dyDescent="0.35">
      <c r="D150" s="351" t="s">
        <v>275</v>
      </c>
      <c r="E150" s="352"/>
      <c r="F150" s="352"/>
      <c r="G150" s="281">
        <f>SUM(G146:G149)</f>
        <v>0</v>
      </c>
    </row>
    <row r="161" spans="5:5" x14ac:dyDescent="0.3">
      <c r="E161" s="283"/>
    </row>
    <row r="162" spans="5:5" x14ac:dyDescent="0.3">
      <c r="E162" s="283"/>
    </row>
    <row r="163" spans="5:5" x14ac:dyDescent="0.3">
      <c r="E163" s="283"/>
    </row>
    <row r="164" spans="5:5" x14ac:dyDescent="0.3">
      <c r="E164" s="283"/>
    </row>
    <row r="165" spans="5:5" x14ac:dyDescent="0.3">
      <c r="E165" s="283"/>
    </row>
    <row r="166" spans="5:5" x14ac:dyDescent="0.3">
      <c r="E166" s="283"/>
    </row>
    <row r="167" spans="5:5" x14ac:dyDescent="0.3">
      <c r="E167" s="283"/>
    </row>
    <row r="168" spans="5:5" x14ac:dyDescent="0.3">
      <c r="E168" s="283"/>
    </row>
    <row r="169" spans="5:5" x14ac:dyDescent="0.3">
      <c r="E169" s="283"/>
    </row>
    <row r="170" spans="5:5" x14ac:dyDescent="0.3">
      <c r="E170" s="283"/>
    </row>
    <row r="171" spans="5:5" x14ac:dyDescent="0.3">
      <c r="E171" s="283"/>
    </row>
    <row r="172" spans="5:5" x14ac:dyDescent="0.3">
      <c r="E172" s="283"/>
    </row>
    <row r="173" spans="5:5" x14ac:dyDescent="0.3">
      <c r="E173" s="283"/>
    </row>
    <row r="174" spans="5:5" x14ac:dyDescent="0.3">
      <c r="E174" s="283"/>
    </row>
    <row r="175" spans="5:5" x14ac:dyDescent="0.3">
      <c r="E175" s="283"/>
    </row>
    <row r="176" spans="5:5" x14ac:dyDescent="0.3">
      <c r="E176" s="283"/>
    </row>
    <row r="177" spans="5:5" x14ac:dyDescent="0.3">
      <c r="E177" s="283"/>
    </row>
    <row r="178" spans="5:5" x14ac:dyDescent="0.3">
      <c r="E178" s="283"/>
    </row>
    <row r="179" spans="5:5" x14ac:dyDescent="0.3">
      <c r="E179" s="283"/>
    </row>
    <row r="180" spans="5:5" x14ac:dyDescent="0.3">
      <c r="E180" s="283"/>
    </row>
    <row r="181" spans="5:5" x14ac:dyDescent="0.3">
      <c r="E181" s="283"/>
    </row>
    <row r="182" spans="5:5" x14ac:dyDescent="0.3">
      <c r="E182" s="283"/>
    </row>
    <row r="183" spans="5:5" x14ac:dyDescent="0.3">
      <c r="E183" s="283"/>
    </row>
    <row r="184" spans="5:5" x14ac:dyDescent="0.3">
      <c r="E184" s="283"/>
    </row>
    <row r="185" spans="5:5" x14ac:dyDescent="0.3">
      <c r="E185" s="283"/>
    </row>
    <row r="186" spans="5:5" x14ac:dyDescent="0.3">
      <c r="E186" s="283"/>
    </row>
    <row r="187" spans="5:5" x14ac:dyDescent="0.3">
      <c r="E187" s="283"/>
    </row>
    <row r="188" spans="5:5" x14ac:dyDescent="0.3">
      <c r="E188" s="283"/>
    </row>
    <row r="189" spans="5:5" x14ac:dyDescent="0.3">
      <c r="E189" s="283"/>
    </row>
    <row r="190" spans="5:5" x14ac:dyDescent="0.3">
      <c r="E190" s="283"/>
    </row>
    <row r="191" spans="5:5" x14ac:dyDescent="0.3">
      <c r="E191" s="283"/>
    </row>
    <row r="192" spans="5:5" x14ac:dyDescent="0.3">
      <c r="E192" s="283"/>
    </row>
    <row r="193" spans="5:5" x14ac:dyDescent="0.3">
      <c r="E193" s="283"/>
    </row>
    <row r="194" spans="5:5" x14ac:dyDescent="0.3">
      <c r="E194" s="283"/>
    </row>
    <row r="195" spans="5:5" x14ac:dyDescent="0.3">
      <c r="E195" s="283"/>
    </row>
    <row r="196" spans="5:5" x14ac:dyDescent="0.3">
      <c r="E196" s="283"/>
    </row>
    <row r="197" spans="5:5" x14ac:dyDescent="0.3">
      <c r="E197" s="283"/>
    </row>
    <row r="198" spans="5:5" x14ac:dyDescent="0.3">
      <c r="E198" s="283"/>
    </row>
    <row r="199" spans="5:5" x14ac:dyDescent="0.3">
      <c r="E199" s="283"/>
    </row>
    <row r="200" spans="5:5" x14ac:dyDescent="0.3">
      <c r="E200" s="283"/>
    </row>
    <row r="201" spans="5:5" x14ac:dyDescent="0.3">
      <c r="E201" s="283"/>
    </row>
    <row r="202" spans="5:5" x14ac:dyDescent="0.3">
      <c r="E202" s="283"/>
    </row>
    <row r="203" spans="5:5" x14ac:dyDescent="0.3">
      <c r="E203" s="283"/>
    </row>
    <row r="204" spans="5:5" x14ac:dyDescent="0.3">
      <c r="E204" s="283"/>
    </row>
    <row r="205" spans="5:5" x14ac:dyDescent="0.3">
      <c r="E205" s="283"/>
    </row>
    <row r="206" spans="5:5" x14ac:dyDescent="0.3">
      <c r="E206" s="283"/>
    </row>
    <row r="207" spans="5:5" x14ac:dyDescent="0.3">
      <c r="E207" s="283"/>
    </row>
    <row r="208" spans="5:5" x14ac:dyDescent="0.3">
      <c r="E208" s="283"/>
    </row>
    <row r="209" spans="5:5" x14ac:dyDescent="0.3">
      <c r="E209" s="283"/>
    </row>
    <row r="210" spans="5:5" x14ac:dyDescent="0.3">
      <c r="E210" s="283"/>
    </row>
    <row r="211" spans="5:5" x14ac:dyDescent="0.3">
      <c r="E211" s="283"/>
    </row>
    <row r="212" spans="5:5" x14ac:dyDescent="0.3">
      <c r="E212" s="283"/>
    </row>
    <row r="213" spans="5:5" x14ac:dyDescent="0.3">
      <c r="E213" s="283"/>
    </row>
    <row r="214" spans="5:5" x14ac:dyDescent="0.3">
      <c r="E214" s="283"/>
    </row>
    <row r="215" spans="5:5" x14ac:dyDescent="0.3">
      <c r="E215" s="283"/>
    </row>
    <row r="216" spans="5:5" x14ac:dyDescent="0.3">
      <c r="E216" s="283"/>
    </row>
    <row r="217" spans="5:5" x14ac:dyDescent="0.3">
      <c r="E217" s="283"/>
    </row>
    <row r="218" spans="5:5" x14ac:dyDescent="0.3">
      <c r="E218" s="283"/>
    </row>
    <row r="219" spans="5:5" x14ac:dyDescent="0.3">
      <c r="E219" s="283"/>
    </row>
    <row r="220" spans="5:5" x14ac:dyDescent="0.3">
      <c r="E220" s="283"/>
    </row>
    <row r="221" spans="5:5" x14ac:dyDescent="0.3">
      <c r="E221" s="283"/>
    </row>
    <row r="222" spans="5:5" x14ac:dyDescent="0.3">
      <c r="E222" s="283"/>
    </row>
    <row r="223" spans="5:5" x14ac:dyDescent="0.3">
      <c r="E223" s="283"/>
    </row>
    <row r="224" spans="5:5" x14ac:dyDescent="0.3">
      <c r="E224" s="283"/>
    </row>
    <row r="225" spans="5:5" x14ac:dyDescent="0.3">
      <c r="E225" s="283"/>
    </row>
    <row r="226" spans="5:5" x14ac:dyDescent="0.3">
      <c r="E226" s="283"/>
    </row>
    <row r="227" spans="5:5" x14ac:dyDescent="0.3">
      <c r="E227" s="283"/>
    </row>
    <row r="228" spans="5:5" x14ac:dyDescent="0.3">
      <c r="E228" s="283"/>
    </row>
    <row r="229" spans="5:5" x14ac:dyDescent="0.3">
      <c r="E229" s="283"/>
    </row>
    <row r="230" spans="5:5" x14ac:dyDescent="0.3">
      <c r="E230" s="283"/>
    </row>
    <row r="231" spans="5:5" x14ac:dyDescent="0.3">
      <c r="E231" s="283"/>
    </row>
    <row r="232" spans="5:5" x14ac:dyDescent="0.3">
      <c r="E232" s="283"/>
    </row>
    <row r="233" spans="5:5" x14ac:dyDescent="0.3">
      <c r="E233" s="283"/>
    </row>
    <row r="234" spans="5:5" x14ac:dyDescent="0.3">
      <c r="E234" s="283"/>
    </row>
    <row r="235" spans="5:5" x14ac:dyDescent="0.3">
      <c r="E235" s="283"/>
    </row>
    <row r="236" spans="5:5" x14ac:dyDescent="0.3">
      <c r="E236" s="283"/>
    </row>
    <row r="237" spans="5:5" x14ac:dyDescent="0.3">
      <c r="E237" s="283"/>
    </row>
    <row r="238" spans="5:5" x14ac:dyDescent="0.3">
      <c r="E238" s="283"/>
    </row>
    <row r="239" spans="5:5" x14ac:dyDescent="0.3">
      <c r="E239" s="283"/>
    </row>
    <row r="240" spans="5:5" x14ac:dyDescent="0.3">
      <c r="E240" s="283"/>
    </row>
    <row r="241" spans="5:5" x14ac:dyDescent="0.3">
      <c r="E241" s="283"/>
    </row>
    <row r="242" spans="5:5" x14ac:dyDescent="0.3">
      <c r="E242" s="283"/>
    </row>
    <row r="243" spans="5:5" x14ac:dyDescent="0.3">
      <c r="E243" s="283"/>
    </row>
    <row r="244" spans="5:5" x14ac:dyDescent="0.3">
      <c r="E244" s="283"/>
    </row>
  </sheetData>
  <protectedRanges>
    <protectedRange password="CC6B" sqref="F7:F145" name="Range1"/>
  </protectedRanges>
  <mergeCells count="6">
    <mergeCell ref="D150:F150"/>
    <mergeCell ref="A1:G1"/>
    <mergeCell ref="D146:F146"/>
    <mergeCell ref="D147:F147"/>
    <mergeCell ref="D148:F148"/>
    <mergeCell ref="D149:F14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9E973-E7DB-4A14-B405-487836EF8C79}">
  <dimension ref="A1:DB678"/>
  <sheetViews>
    <sheetView zoomScale="80" zoomScaleNormal="80" workbookViewId="0">
      <selection activeCell="G32" sqref="G32"/>
    </sheetView>
  </sheetViews>
  <sheetFormatPr defaultColWidth="9.88671875" defaultRowHeight="13.8" x14ac:dyDescent="0.3"/>
  <cols>
    <col min="1" max="1" width="10.109375" style="279" customWidth="1"/>
    <col min="2" max="2" width="12.5546875" style="279" customWidth="1"/>
    <col min="3" max="3" width="80.5546875" style="280" customWidth="1"/>
    <col min="4" max="4" width="10.5546875" style="279" customWidth="1"/>
    <col min="5" max="5" width="9.109375" style="282" bestFit="1" customWidth="1"/>
    <col min="6" max="6" width="14.5546875" style="142" customWidth="1"/>
    <col min="7" max="7" width="17.5546875" style="143" bestFit="1" customWidth="1"/>
    <col min="8" max="8" width="17.6640625" style="284" customWidth="1"/>
    <col min="9" max="16384" width="9.88671875" style="136"/>
  </cols>
  <sheetData>
    <row r="1" spans="1:7" ht="20.399999999999999" x14ac:dyDescent="0.25">
      <c r="A1" s="342" t="s">
        <v>276</v>
      </c>
      <c r="B1" s="342"/>
      <c r="C1" s="342"/>
      <c r="D1" s="342"/>
      <c r="E1" s="342"/>
      <c r="F1" s="342"/>
      <c r="G1" s="342"/>
    </row>
    <row r="2" spans="1:7" ht="18.600000000000001" thickBot="1" x14ac:dyDescent="0.3">
      <c r="A2" s="137"/>
      <c r="B2" s="138"/>
      <c r="C2" s="139" t="s">
        <v>393</v>
      </c>
      <c r="D2" s="140"/>
      <c r="E2" s="141"/>
    </row>
    <row r="3" spans="1:7" x14ac:dyDescent="0.25">
      <c r="A3" s="144" t="s">
        <v>277</v>
      </c>
      <c r="B3" s="145" t="s">
        <v>278</v>
      </c>
      <c r="C3" s="146" t="s">
        <v>130</v>
      </c>
      <c r="D3" s="147" t="s">
        <v>117</v>
      </c>
      <c r="E3" s="148" t="s">
        <v>118</v>
      </c>
      <c r="F3" s="147" t="s">
        <v>131</v>
      </c>
      <c r="G3" s="364" t="s">
        <v>132</v>
      </c>
    </row>
    <row r="4" spans="1:7" x14ac:dyDescent="0.25">
      <c r="A4" s="150"/>
      <c r="B4" s="151"/>
      <c r="C4" s="152" t="s">
        <v>133</v>
      </c>
      <c r="D4" s="153"/>
      <c r="E4" s="154"/>
      <c r="F4" s="153" t="s">
        <v>134</v>
      </c>
      <c r="G4" s="360" t="s">
        <v>135</v>
      </c>
    </row>
    <row r="5" spans="1:7" ht="14.4" thickBot="1" x14ac:dyDescent="0.3">
      <c r="A5" s="155" t="s">
        <v>28</v>
      </c>
      <c r="B5" s="156" t="s">
        <v>28</v>
      </c>
      <c r="C5" s="157" t="s">
        <v>136</v>
      </c>
      <c r="D5" s="158"/>
      <c r="E5" s="159"/>
      <c r="F5" s="160"/>
      <c r="G5" s="184"/>
    </row>
    <row r="6" spans="1:7" x14ac:dyDescent="0.25">
      <c r="A6" s="161" t="s">
        <v>30</v>
      </c>
      <c r="B6" s="162"/>
      <c r="C6" s="163" t="s">
        <v>130</v>
      </c>
      <c r="D6" s="164"/>
      <c r="E6" s="165"/>
      <c r="F6" s="166"/>
      <c r="G6" s="184"/>
    </row>
    <row r="7" spans="1:7" ht="55.2" x14ac:dyDescent="0.3">
      <c r="A7" s="167" t="s">
        <v>104</v>
      </c>
      <c r="B7" s="168"/>
      <c r="C7" s="132" t="s">
        <v>137</v>
      </c>
      <c r="D7" s="133" t="s">
        <v>138</v>
      </c>
      <c r="E7" s="285">
        <v>1</v>
      </c>
      <c r="F7" s="169">
        <v>0.1</v>
      </c>
      <c r="G7" s="184"/>
    </row>
    <row r="8" spans="1:7" x14ac:dyDescent="0.25">
      <c r="A8" s="167" t="s">
        <v>279</v>
      </c>
      <c r="B8" s="168"/>
      <c r="C8" s="171" t="s">
        <v>139</v>
      </c>
      <c r="D8" s="172"/>
      <c r="E8" s="286"/>
      <c r="F8" s="169"/>
      <c r="G8" s="184"/>
    </row>
    <row r="9" spans="1:7" ht="41.4" x14ac:dyDescent="0.3">
      <c r="A9" s="167" t="s">
        <v>280</v>
      </c>
      <c r="B9" s="168"/>
      <c r="C9" s="132" t="s">
        <v>140</v>
      </c>
      <c r="D9" s="133" t="s">
        <v>138</v>
      </c>
      <c r="E9" s="285">
        <v>1</v>
      </c>
      <c r="F9" s="169">
        <v>0.05</v>
      </c>
      <c r="G9" s="184"/>
    </row>
    <row r="10" spans="1:7" x14ac:dyDescent="0.25">
      <c r="A10" s="167" t="s">
        <v>281</v>
      </c>
      <c r="B10" s="168"/>
      <c r="C10" s="173" t="s">
        <v>141</v>
      </c>
      <c r="D10" s="172"/>
      <c r="E10" s="174"/>
      <c r="F10" s="166"/>
      <c r="G10" s="184"/>
    </row>
    <row r="11" spans="1:7" ht="55.2" x14ac:dyDescent="0.3">
      <c r="A11" s="167" t="s">
        <v>282</v>
      </c>
      <c r="B11" s="168"/>
      <c r="C11" s="175" t="s">
        <v>142</v>
      </c>
      <c r="D11" s="172" t="s">
        <v>113</v>
      </c>
      <c r="E11" s="174"/>
      <c r="F11" s="176"/>
      <c r="G11" s="184"/>
    </row>
    <row r="12" spans="1:7" ht="27.6" x14ac:dyDescent="0.3">
      <c r="A12" s="167" t="s">
        <v>283</v>
      </c>
      <c r="B12" s="168"/>
      <c r="C12" s="175" t="s">
        <v>143</v>
      </c>
      <c r="D12" s="172" t="s">
        <v>113</v>
      </c>
      <c r="E12" s="174"/>
      <c r="F12" s="176"/>
      <c r="G12" s="184"/>
    </row>
    <row r="13" spans="1:7" ht="27.6" x14ac:dyDescent="0.3">
      <c r="A13" s="167" t="s">
        <v>284</v>
      </c>
      <c r="B13" s="168"/>
      <c r="C13" s="175" t="s">
        <v>144</v>
      </c>
      <c r="D13" s="172" t="s">
        <v>113</v>
      </c>
      <c r="E13" s="174"/>
      <c r="F13" s="176"/>
      <c r="G13" s="184"/>
    </row>
    <row r="14" spans="1:7" ht="27.6" x14ac:dyDescent="0.3">
      <c r="A14" s="167" t="s">
        <v>285</v>
      </c>
      <c r="B14" s="168"/>
      <c r="C14" s="175" t="s">
        <v>145</v>
      </c>
      <c r="D14" s="172" t="s">
        <v>113</v>
      </c>
      <c r="E14" s="174"/>
      <c r="F14" s="176"/>
      <c r="G14" s="184"/>
    </row>
    <row r="15" spans="1:7" ht="55.2" x14ac:dyDescent="0.3">
      <c r="A15" s="167" t="s">
        <v>286</v>
      </c>
      <c r="B15" s="168"/>
      <c r="C15" s="175" t="s">
        <v>146</v>
      </c>
      <c r="D15" s="172" t="s">
        <v>113</v>
      </c>
      <c r="E15" s="174"/>
      <c r="F15" s="176"/>
      <c r="G15" s="184"/>
    </row>
    <row r="16" spans="1:7" x14ac:dyDescent="0.3">
      <c r="A16" s="167" t="s">
        <v>287</v>
      </c>
      <c r="B16" s="168"/>
      <c r="C16" s="175" t="s">
        <v>147</v>
      </c>
      <c r="D16" s="172" t="s">
        <v>148</v>
      </c>
      <c r="E16" s="165">
        <v>4</v>
      </c>
      <c r="F16" s="166"/>
      <c r="G16" s="184">
        <f>F16*E16</f>
        <v>0</v>
      </c>
    </row>
    <row r="17" spans="1:8" x14ac:dyDescent="0.25">
      <c r="A17" s="185" t="s">
        <v>288</v>
      </c>
      <c r="B17" s="168"/>
      <c r="C17" s="163" t="s">
        <v>149</v>
      </c>
      <c r="D17" s="186"/>
      <c r="E17" s="174"/>
      <c r="F17" s="166"/>
      <c r="G17" s="184">
        <f t="shared" ref="G17:G22" si="0">F17*E17</f>
        <v>0</v>
      </c>
    </row>
    <row r="18" spans="1:8" x14ac:dyDescent="0.25">
      <c r="A18" s="167" t="s">
        <v>289</v>
      </c>
      <c r="B18" s="187"/>
      <c r="C18" s="188" t="s">
        <v>150</v>
      </c>
      <c r="D18" s="189" t="s">
        <v>151</v>
      </c>
      <c r="E18" s="165">
        <v>16</v>
      </c>
      <c r="F18" s="166"/>
      <c r="G18" s="184">
        <f t="shared" si="0"/>
        <v>0</v>
      </c>
    </row>
    <row r="19" spans="1:8" x14ac:dyDescent="0.25">
      <c r="A19" s="167" t="s">
        <v>290</v>
      </c>
      <c r="B19" s="187"/>
      <c r="C19" s="188" t="s">
        <v>152</v>
      </c>
      <c r="D19" s="189" t="s">
        <v>151</v>
      </c>
      <c r="E19" s="165">
        <v>16</v>
      </c>
      <c r="F19" s="166"/>
      <c r="G19" s="184">
        <f t="shared" si="0"/>
        <v>0</v>
      </c>
    </row>
    <row r="20" spans="1:8" x14ac:dyDescent="0.25">
      <c r="A20" s="167" t="s">
        <v>291</v>
      </c>
      <c r="B20" s="187"/>
      <c r="C20" s="188" t="s">
        <v>153</v>
      </c>
      <c r="D20" s="189" t="s">
        <v>151</v>
      </c>
      <c r="E20" s="165">
        <v>16</v>
      </c>
      <c r="F20" s="166"/>
      <c r="G20" s="184">
        <f t="shared" si="0"/>
        <v>0</v>
      </c>
    </row>
    <row r="21" spans="1:8" ht="27.6" x14ac:dyDescent="0.25">
      <c r="A21" s="167" t="s">
        <v>292</v>
      </c>
      <c r="B21" s="187"/>
      <c r="C21" s="188" t="s">
        <v>154</v>
      </c>
      <c r="D21" s="189" t="s">
        <v>151</v>
      </c>
      <c r="E21" s="165"/>
      <c r="F21" s="166"/>
      <c r="G21" s="184">
        <f t="shared" si="0"/>
        <v>0</v>
      </c>
    </row>
    <row r="22" spans="1:8" x14ac:dyDescent="0.3">
      <c r="A22" s="167" t="s">
        <v>293</v>
      </c>
      <c r="B22" s="187"/>
      <c r="C22" s="214" t="s">
        <v>155</v>
      </c>
      <c r="D22" s="189" t="s">
        <v>151</v>
      </c>
      <c r="E22" s="165"/>
      <c r="F22" s="166"/>
      <c r="G22" s="184">
        <f t="shared" si="0"/>
        <v>0</v>
      </c>
    </row>
    <row r="23" spans="1:8" x14ac:dyDescent="0.3">
      <c r="A23" s="167" t="s">
        <v>294</v>
      </c>
      <c r="B23" s="187"/>
      <c r="C23" s="214" t="s">
        <v>156</v>
      </c>
      <c r="D23" s="189" t="s">
        <v>151</v>
      </c>
      <c r="E23" s="165"/>
      <c r="F23" s="166"/>
      <c r="G23" s="184"/>
    </row>
    <row r="24" spans="1:8" x14ac:dyDescent="0.3">
      <c r="A24" s="167" t="s">
        <v>295</v>
      </c>
      <c r="B24" s="187"/>
      <c r="C24" s="214" t="s">
        <v>157</v>
      </c>
      <c r="D24" s="189" t="s">
        <v>151</v>
      </c>
      <c r="E24" s="165"/>
      <c r="F24" s="166"/>
      <c r="G24" s="184"/>
    </row>
    <row r="25" spans="1:8" x14ac:dyDescent="0.3">
      <c r="A25" s="167" t="s">
        <v>296</v>
      </c>
      <c r="B25" s="187"/>
      <c r="C25" s="214" t="s">
        <v>158</v>
      </c>
      <c r="D25" s="189" t="s">
        <v>159</v>
      </c>
      <c r="E25" s="165"/>
      <c r="F25" s="166"/>
      <c r="G25" s="184"/>
    </row>
    <row r="26" spans="1:8" x14ac:dyDescent="0.3">
      <c r="A26" s="167" t="s">
        <v>297</v>
      </c>
      <c r="B26" s="187"/>
      <c r="C26" s="214" t="s">
        <v>160</v>
      </c>
      <c r="D26" s="189" t="s">
        <v>159</v>
      </c>
      <c r="E26" s="165"/>
      <c r="F26" s="166"/>
      <c r="G26" s="184"/>
    </row>
    <row r="27" spans="1:8" x14ac:dyDescent="0.25">
      <c r="A27" s="196"/>
      <c r="B27" s="140"/>
      <c r="C27" s="197"/>
      <c r="D27" s="164"/>
      <c r="E27" s="198"/>
      <c r="F27" s="166"/>
      <c r="G27" s="184"/>
    </row>
    <row r="28" spans="1:8" ht="14.4" thickBot="1" x14ac:dyDescent="0.3">
      <c r="A28" s="287" t="s">
        <v>395</v>
      </c>
      <c r="B28" s="288" t="s">
        <v>393</v>
      </c>
      <c r="C28" s="200"/>
      <c r="D28" s="201" t="s">
        <v>161</v>
      </c>
      <c r="E28" s="202"/>
      <c r="F28" s="203"/>
      <c r="G28" s="362"/>
    </row>
    <row r="29" spans="1:8" x14ac:dyDescent="0.25">
      <c r="A29" s="144" t="s">
        <v>277</v>
      </c>
      <c r="B29" s="145" t="s">
        <v>278</v>
      </c>
      <c r="C29" s="152" t="s">
        <v>162</v>
      </c>
      <c r="D29" s="153" t="s">
        <v>117</v>
      </c>
      <c r="E29" s="154" t="s">
        <v>118</v>
      </c>
      <c r="F29" s="204" t="s">
        <v>131</v>
      </c>
      <c r="G29" s="360" t="s">
        <v>132</v>
      </c>
    </row>
    <row r="30" spans="1:8" ht="14.4" thickBot="1" x14ac:dyDescent="0.3">
      <c r="A30" s="205" t="s">
        <v>28</v>
      </c>
      <c r="B30" s="206" t="s">
        <v>28</v>
      </c>
      <c r="C30" s="152" t="s">
        <v>164</v>
      </c>
      <c r="D30" s="153"/>
      <c r="E30" s="154"/>
      <c r="F30" s="204" t="s">
        <v>134</v>
      </c>
      <c r="G30" s="360" t="s">
        <v>135</v>
      </c>
    </row>
    <row r="31" spans="1:8" x14ac:dyDescent="0.25">
      <c r="A31" s="207" t="s">
        <v>299</v>
      </c>
      <c r="B31" s="208"/>
      <c r="C31" s="209" t="s">
        <v>165</v>
      </c>
      <c r="D31" s="186"/>
      <c r="E31" s="174"/>
      <c r="F31" s="166"/>
      <c r="G31" s="184"/>
    </row>
    <row r="32" spans="1:8" x14ac:dyDescent="0.3">
      <c r="A32" s="252" t="s">
        <v>301</v>
      </c>
      <c r="B32" s="253">
        <v>1746</v>
      </c>
      <c r="C32" s="289" t="s">
        <v>168</v>
      </c>
      <c r="D32" s="191" t="s">
        <v>166</v>
      </c>
      <c r="E32" s="127">
        <v>3</v>
      </c>
      <c r="F32" s="193"/>
      <c r="G32" s="194">
        <f>F32*E32</f>
        <v>0</v>
      </c>
      <c r="H32" s="290"/>
    </row>
    <row r="33" spans="1:8" ht="14.4" x14ac:dyDescent="0.3">
      <c r="A33" s="252" t="s">
        <v>302</v>
      </c>
      <c r="B33" s="253">
        <v>1763</v>
      </c>
      <c r="C33" s="195" t="s">
        <v>169</v>
      </c>
      <c r="D33" s="191" t="s">
        <v>166</v>
      </c>
      <c r="E33" s="127">
        <v>2</v>
      </c>
      <c r="F33" s="193"/>
      <c r="G33" s="194">
        <f>F33*E33</f>
        <v>0</v>
      </c>
      <c r="H33" s="291"/>
    </row>
    <row r="34" spans="1:8" ht="14.4" x14ac:dyDescent="0.3">
      <c r="A34" s="252" t="s">
        <v>303</v>
      </c>
      <c r="B34" s="253">
        <v>1763</v>
      </c>
      <c r="C34" s="195" t="s">
        <v>170</v>
      </c>
      <c r="D34" s="191" t="s">
        <v>166</v>
      </c>
      <c r="E34" s="127">
        <v>4</v>
      </c>
      <c r="F34" s="193"/>
      <c r="G34" s="194">
        <f>F34*E34</f>
        <v>0</v>
      </c>
      <c r="H34" s="291"/>
    </row>
    <row r="35" spans="1:8" x14ac:dyDescent="0.3">
      <c r="A35" s="252" t="s">
        <v>304</v>
      </c>
      <c r="B35" s="253">
        <v>1764</v>
      </c>
      <c r="C35" s="292" t="s">
        <v>171</v>
      </c>
      <c r="D35" s="191" t="s">
        <v>166</v>
      </c>
      <c r="E35" s="127">
        <v>5</v>
      </c>
      <c r="F35" s="193"/>
      <c r="G35" s="194">
        <f>F35*E35</f>
        <v>0</v>
      </c>
      <c r="H35" s="290"/>
    </row>
    <row r="36" spans="1:8" x14ac:dyDescent="0.3">
      <c r="A36" s="252" t="s">
        <v>305</v>
      </c>
      <c r="B36" s="253">
        <v>1764</v>
      </c>
      <c r="C36" s="292" t="s">
        <v>172</v>
      </c>
      <c r="D36" s="191" t="s">
        <v>166</v>
      </c>
      <c r="E36" s="127">
        <v>2</v>
      </c>
      <c r="F36" s="193"/>
      <c r="G36" s="194">
        <f>F36*E36</f>
        <v>0</v>
      </c>
      <c r="H36" s="290"/>
    </row>
    <row r="37" spans="1:8" x14ac:dyDescent="0.3">
      <c r="A37" s="252" t="s">
        <v>306</v>
      </c>
      <c r="B37" s="253">
        <v>1870</v>
      </c>
      <c r="C37" s="289" t="s">
        <v>173</v>
      </c>
      <c r="D37" s="191" t="s">
        <v>166</v>
      </c>
      <c r="E37" s="127">
        <v>19</v>
      </c>
      <c r="F37" s="193"/>
      <c r="G37" s="194">
        <f>F37*E37</f>
        <v>0</v>
      </c>
      <c r="H37" s="290"/>
    </row>
    <row r="38" spans="1:8" x14ac:dyDescent="0.3">
      <c r="A38" s="252" t="s">
        <v>309</v>
      </c>
      <c r="B38" s="253">
        <v>1873</v>
      </c>
      <c r="C38" s="292" t="s">
        <v>175</v>
      </c>
      <c r="D38" s="191" t="s">
        <v>166</v>
      </c>
      <c r="E38" s="127">
        <v>1</v>
      </c>
      <c r="F38" s="193"/>
      <c r="G38" s="194">
        <f>F38*E38</f>
        <v>0</v>
      </c>
      <c r="H38" s="290"/>
    </row>
    <row r="39" spans="1:8" ht="14.4" thickBot="1" x14ac:dyDescent="0.3">
      <c r="A39" s="225"/>
      <c r="B39" s="226"/>
      <c r="C39" s="212"/>
      <c r="D39" s="186"/>
      <c r="E39" s="159"/>
      <c r="F39" s="166"/>
      <c r="G39" s="184"/>
    </row>
    <row r="40" spans="1:8" x14ac:dyDescent="0.25">
      <c r="A40" s="227" t="s">
        <v>277</v>
      </c>
      <c r="B40" s="145" t="s">
        <v>278</v>
      </c>
      <c r="C40" s="152" t="s">
        <v>176</v>
      </c>
      <c r="D40" s="153" t="s">
        <v>117</v>
      </c>
      <c r="E40" s="154" t="s">
        <v>118</v>
      </c>
      <c r="F40" s="204" t="s">
        <v>131</v>
      </c>
      <c r="G40" s="360" t="s">
        <v>132</v>
      </c>
    </row>
    <row r="41" spans="1:8" ht="14.4" thickBot="1" x14ac:dyDescent="0.3">
      <c r="A41" s="228" t="s">
        <v>28</v>
      </c>
      <c r="B41" s="206" t="s">
        <v>28</v>
      </c>
      <c r="C41" s="152" t="s">
        <v>164</v>
      </c>
      <c r="D41" s="153"/>
      <c r="E41" s="154"/>
      <c r="F41" s="204" t="s">
        <v>134</v>
      </c>
      <c r="G41" s="360" t="s">
        <v>135</v>
      </c>
    </row>
    <row r="42" spans="1:8" x14ac:dyDescent="0.25">
      <c r="A42" s="207" t="s">
        <v>310</v>
      </c>
      <c r="B42" s="208"/>
      <c r="C42" s="209" t="s">
        <v>177</v>
      </c>
      <c r="D42" s="186"/>
      <c r="E42" s="165"/>
      <c r="F42" s="166"/>
      <c r="G42" s="184"/>
    </row>
    <row r="43" spans="1:8" x14ac:dyDescent="0.25">
      <c r="A43" s="252" t="s">
        <v>311</v>
      </c>
      <c r="B43" s="253">
        <v>1804</v>
      </c>
      <c r="C43" s="190" t="s">
        <v>178</v>
      </c>
      <c r="D43" s="191" t="s">
        <v>166</v>
      </c>
      <c r="E43" s="127">
        <v>1</v>
      </c>
      <c r="F43" s="193"/>
      <c r="G43" s="194">
        <f>F43*E43</f>
        <v>0</v>
      </c>
      <c r="H43" s="290"/>
    </row>
    <row r="44" spans="1:8" x14ac:dyDescent="0.25">
      <c r="A44" s="252" t="s">
        <v>312</v>
      </c>
      <c r="B44" s="253">
        <v>1804</v>
      </c>
      <c r="C44" s="190" t="s">
        <v>179</v>
      </c>
      <c r="D44" s="191" t="s">
        <v>166</v>
      </c>
      <c r="E44" s="127">
        <v>3</v>
      </c>
      <c r="F44" s="193"/>
      <c r="G44" s="194">
        <f>F44*E44</f>
        <v>0</v>
      </c>
      <c r="H44" s="290"/>
    </row>
    <row r="45" spans="1:8" ht="14.4" thickBot="1" x14ac:dyDescent="0.3">
      <c r="A45" s="293"/>
      <c r="B45" s="294"/>
      <c r="C45" s="190"/>
      <c r="D45" s="295"/>
      <c r="E45" s="192"/>
      <c r="F45" s="193"/>
      <c r="G45" s="194"/>
      <c r="H45" s="290"/>
    </row>
    <row r="46" spans="1:8" ht="55.2" x14ac:dyDescent="0.25">
      <c r="A46" s="227" t="s">
        <v>277</v>
      </c>
      <c r="B46" s="145" t="s">
        <v>278</v>
      </c>
      <c r="C46" s="152" t="s">
        <v>180</v>
      </c>
      <c r="D46" s="153" t="s">
        <v>117</v>
      </c>
      <c r="E46" s="154" t="s">
        <v>118</v>
      </c>
      <c r="F46" s="204" t="s">
        <v>131</v>
      </c>
      <c r="G46" s="360" t="s">
        <v>132</v>
      </c>
    </row>
    <row r="47" spans="1:8" ht="14.4" thickBot="1" x14ac:dyDescent="0.3">
      <c r="A47" s="228" t="s">
        <v>28</v>
      </c>
      <c r="B47" s="206" t="s">
        <v>28</v>
      </c>
      <c r="C47" s="152"/>
      <c r="D47" s="153"/>
      <c r="E47" s="154"/>
      <c r="F47" s="204" t="s">
        <v>134</v>
      </c>
      <c r="G47" s="360" t="s">
        <v>396</v>
      </c>
    </row>
    <row r="48" spans="1:8" x14ac:dyDescent="0.25">
      <c r="A48" s="207"/>
      <c r="B48" s="208"/>
      <c r="C48" s="209" t="s">
        <v>181</v>
      </c>
      <c r="D48" s="186"/>
      <c r="E48" s="165"/>
      <c r="F48" s="166"/>
      <c r="G48" s="184"/>
    </row>
    <row r="49" spans="1:8" x14ac:dyDescent="0.25">
      <c r="A49" s="207" t="s">
        <v>120</v>
      </c>
      <c r="B49" s="208"/>
      <c r="C49" s="209" t="s">
        <v>182</v>
      </c>
      <c r="D49" s="186"/>
      <c r="E49" s="165"/>
      <c r="F49" s="166"/>
      <c r="G49" s="184"/>
    </row>
    <row r="50" spans="1:8" ht="14.4" x14ac:dyDescent="0.25">
      <c r="A50" s="252" t="s">
        <v>313</v>
      </c>
      <c r="B50" s="296" t="s">
        <v>314</v>
      </c>
      <c r="C50" s="190" t="s">
        <v>183</v>
      </c>
      <c r="D50" s="191" t="s">
        <v>166</v>
      </c>
      <c r="E50" s="127">
        <v>4</v>
      </c>
      <c r="F50" s="193"/>
      <c r="G50" s="194">
        <f>F50*E50</f>
        <v>0</v>
      </c>
      <c r="H50" s="291"/>
    </row>
    <row r="51" spans="1:8" ht="14.4" x14ac:dyDescent="0.25">
      <c r="A51" s="252" t="s">
        <v>315</v>
      </c>
      <c r="B51" s="296" t="s">
        <v>316</v>
      </c>
      <c r="C51" s="190" t="s">
        <v>184</v>
      </c>
      <c r="D51" s="191" t="s">
        <v>166</v>
      </c>
      <c r="E51" s="127">
        <v>5</v>
      </c>
      <c r="F51" s="193"/>
      <c r="G51" s="194">
        <f>F51*E51</f>
        <v>0</v>
      </c>
      <c r="H51" s="291"/>
    </row>
    <row r="52" spans="1:8" ht="14.4" x14ac:dyDescent="0.25">
      <c r="A52" s="252" t="s">
        <v>317</v>
      </c>
      <c r="B52" s="297" t="s">
        <v>318</v>
      </c>
      <c r="C52" s="190" t="s">
        <v>185</v>
      </c>
      <c r="D52" s="191" t="s">
        <v>166</v>
      </c>
      <c r="E52" s="127">
        <v>40</v>
      </c>
      <c r="F52" s="193"/>
      <c r="G52" s="194">
        <f>F52*E52</f>
        <v>0</v>
      </c>
      <c r="H52" s="291"/>
    </row>
    <row r="53" spans="1:8" ht="14.4" x14ac:dyDescent="0.25">
      <c r="A53" s="252" t="s">
        <v>319</v>
      </c>
      <c r="B53" s="297" t="s">
        <v>320</v>
      </c>
      <c r="C53" s="190" t="s">
        <v>186</v>
      </c>
      <c r="D53" s="191" t="s">
        <v>166</v>
      </c>
      <c r="E53" s="127">
        <v>1</v>
      </c>
      <c r="F53" s="193"/>
      <c r="G53" s="194">
        <f>F53*E53</f>
        <v>0</v>
      </c>
      <c r="H53" s="291"/>
    </row>
    <row r="54" spans="1:8" x14ac:dyDescent="0.25">
      <c r="A54" s="298" t="s">
        <v>321</v>
      </c>
      <c r="B54" s="297"/>
      <c r="C54" s="157" t="s">
        <v>187</v>
      </c>
      <c r="D54" s="191"/>
      <c r="E54" s="192"/>
      <c r="F54" s="193"/>
      <c r="G54" s="194"/>
      <c r="H54" s="290"/>
    </row>
    <row r="55" spans="1:8" x14ac:dyDescent="0.25">
      <c r="A55" s="298" t="s">
        <v>322</v>
      </c>
      <c r="B55" s="297"/>
      <c r="C55" s="157" t="s">
        <v>188</v>
      </c>
      <c r="D55" s="191"/>
      <c r="E55" s="192"/>
      <c r="F55" s="193"/>
      <c r="G55" s="194"/>
      <c r="H55" s="290"/>
    </row>
    <row r="56" spans="1:8" ht="14.4" x14ac:dyDescent="0.25">
      <c r="A56" s="252" t="s">
        <v>323</v>
      </c>
      <c r="B56" s="297" t="s">
        <v>324</v>
      </c>
      <c r="C56" s="190" t="s">
        <v>189</v>
      </c>
      <c r="D56" s="191" t="s">
        <v>166</v>
      </c>
      <c r="E56" s="127">
        <v>60</v>
      </c>
      <c r="F56" s="193"/>
      <c r="G56" s="194">
        <f>F56*E56</f>
        <v>0</v>
      </c>
      <c r="H56" s="291"/>
    </row>
    <row r="57" spans="1:8" ht="14.4" thickBot="1" x14ac:dyDescent="0.3">
      <c r="A57" s="225" t="s">
        <v>161</v>
      </c>
      <c r="B57" s="226"/>
      <c r="C57" s="212"/>
      <c r="D57" s="186"/>
      <c r="E57" s="159"/>
      <c r="F57" s="166"/>
      <c r="G57" s="184"/>
    </row>
    <row r="58" spans="1:8" ht="41.4" x14ac:dyDescent="0.25">
      <c r="A58" s="227" t="s">
        <v>277</v>
      </c>
      <c r="B58" s="145" t="s">
        <v>278</v>
      </c>
      <c r="C58" s="152" t="s">
        <v>190</v>
      </c>
      <c r="D58" s="153" t="s">
        <v>117</v>
      </c>
      <c r="E58" s="154" t="s">
        <v>118</v>
      </c>
      <c r="F58" s="204" t="s">
        <v>131</v>
      </c>
      <c r="G58" s="360" t="s">
        <v>132</v>
      </c>
    </row>
    <row r="59" spans="1:8" ht="14.4" thickBot="1" x14ac:dyDescent="0.3">
      <c r="A59" s="228" t="s">
        <v>28</v>
      </c>
      <c r="B59" s="206" t="s">
        <v>28</v>
      </c>
      <c r="C59" s="152"/>
      <c r="D59" s="153"/>
      <c r="E59" s="154"/>
      <c r="F59" s="204" t="s">
        <v>134</v>
      </c>
      <c r="G59" s="360" t="s">
        <v>135</v>
      </c>
    </row>
    <row r="60" spans="1:8" x14ac:dyDescent="0.25">
      <c r="A60" s="207" t="s">
        <v>325</v>
      </c>
      <c r="B60" s="208"/>
      <c r="C60" s="209" t="s">
        <v>191</v>
      </c>
      <c r="D60" s="186"/>
      <c r="E60" s="165"/>
      <c r="F60" s="166"/>
      <c r="G60" s="184"/>
    </row>
    <row r="61" spans="1:8" ht="14.4" x14ac:dyDescent="0.25">
      <c r="A61" s="252" t="s">
        <v>326</v>
      </c>
      <c r="B61" s="296" t="s">
        <v>314</v>
      </c>
      <c r="C61" s="190" t="s">
        <v>192</v>
      </c>
      <c r="D61" s="191" t="s">
        <v>166</v>
      </c>
      <c r="E61" s="127">
        <v>4</v>
      </c>
      <c r="F61" s="193"/>
      <c r="G61" s="194">
        <f>F61*E61</f>
        <v>0</v>
      </c>
      <c r="H61" s="291"/>
    </row>
    <row r="62" spans="1:8" ht="14.4" x14ac:dyDescent="0.25">
      <c r="A62" s="252" t="s">
        <v>327</v>
      </c>
      <c r="B62" s="296" t="s">
        <v>316</v>
      </c>
      <c r="C62" s="190" t="s">
        <v>193</v>
      </c>
      <c r="D62" s="191" t="s">
        <v>166</v>
      </c>
      <c r="E62" s="127">
        <v>5</v>
      </c>
      <c r="F62" s="193"/>
      <c r="G62" s="194">
        <f>F62*E62</f>
        <v>0</v>
      </c>
      <c r="H62" s="291"/>
    </row>
    <row r="63" spans="1:8" ht="14.4" x14ac:dyDescent="0.25">
      <c r="A63" s="252" t="s">
        <v>328</v>
      </c>
      <c r="B63" s="297" t="s">
        <v>318</v>
      </c>
      <c r="C63" s="190" t="s">
        <v>194</v>
      </c>
      <c r="D63" s="191" t="s">
        <v>166</v>
      </c>
      <c r="E63" s="127">
        <v>40</v>
      </c>
      <c r="F63" s="193"/>
      <c r="G63" s="194">
        <f>F63*E63</f>
        <v>0</v>
      </c>
      <c r="H63" s="291"/>
    </row>
    <row r="64" spans="1:8" ht="16.350000000000001" customHeight="1" x14ac:dyDescent="0.25">
      <c r="A64" s="252" t="s">
        <v>329</v>
      </c>
      <c r="B64" s="297" t="s">
        <v>320</v>
      </c>
      <c r="C64" s="190" t="s">
        <v>195</v>
      </c>
      <c r="D64" s="191" t="s">
        <v>166</v>
      </c>
      <c r="E64" s="127">
        <v>1</v>
      </c>
      <c r="F64" s="193"/>
      <c r="G64" s="194">
        <f>F64*E64</f>
        <v>0</v>
      </c>
      <c r="H64" s="291"/>
    </row>
    <row r="65" spans="1:106" x14ac:dyDescent="0.25">
      <c r="A65" s="298" t="s">
        <v>330</v>
      </c>
      <c r="B65" s="253"/>
      <c r="C65" s="157" t="s">
        <v>196</v>
      </c>
      <c r="D65" s="191"/>
      <c r="E65" s="192"/>
      <c r="F65" s="193"/>
      <c r="G65" s="194"/>
      <c r="H65" s="290"/>
    </row>
    <row r="66" spans="1:106" ht="14.4" x14ac:dyDescent="0.25">
      <c r="A66" s="252" t="s">
        <v>331</v>
      </c>
      <c r="B66" s="299" t="s">
        <v>332</v>
      </c>
      <c r="C66" s="190" t="s">
        <v>197</v>
      </c>
      <c r="D66" s="191" t="s">
        <v>166</v>
      </c>
      <c r="E66" s="127">
        <v>60</v>
      </c>
      <c r="F66" s="193"/>
      <c r="G66" s="194">
        <f>F66*E66</f>
        <v>0</v>
      </c>
      <c r="H66" s="291"/>
    </row>
    <row r="67" spans="1:106" x14ac:dyDescent="0.25">
      <c r="A67" s="207" t="s">
        <v>333</v>
      </c>
      <c r="B67" s="240" t="s">
        <v>334</v>
      </c>
      <c r="C67" s="209" t="s">
        <v>198</v>
      </c>
      <c r="D67" s="186"/>
      <c r="E67" s="165"/>
      <c r="F67" s="166"/>
      <c r="G67" s="184"/>
    </row>
    <row r="68" spans="1:106" s="265" customFormat="1" ht="14.4" thickBot="1" x14ac:dyDescent="0.3">
      <c r="A68" s="230"/>
      <c r="B68" s="226"/>
      <c r="C68" s="212"/>
      <c r="D68" s="186"/>
      <c r="E68" s="159"/>
      <c r="F68" s="166"/>
      <c r="G68" s="184"/>
      <c r="H68" s="284"/>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6"/>
      <c r="BP68" s="136"/>
      <c r="BQ68" s="136"/>
      <c r="BR68" s="136"/>
      <c r="BS68" s="136"/>
      <c r="BT68" s="136"/>
      <c r="BU68" s="136"/>
      <c r="BV68" s="136"/>
      <c r="BW68" s="136"/>
      <c r="BX68" s="136"/>
      <c r="BY68" s="136"/>
      <c r="BZ68" s="136"/>
      <c r="CA68" s="136"/>
      <c r="CB68" s="136"/>
      <c r="CC68" s="136"/>
      <c r="CD68" s="136"/>
      <c r="CE68" s="136"/>
      <c r="CF68" s="136"/>
      <c r="CG68" s="136"/>
      <c r="CH68" s="136"/>
      <c r="CI68" s="136"/>
      <c r="CJ68" s="136"/>
      <c r="CK68" s="136"/>
      <c r="CL68" s="136"/>
      <c r="CM68" s="136"/>
      <c r="CN68" s="136"/>
      <c r="CO68" s="136"/>
      <c r="CP68" s="136"/>
      <c r="CQ68" s="136"/>
      <c r="CR68" s="136"/>
      <c r="CS68" s="136"/>
      <c r="CT68" s="136"/>
      <c r="CU68" s="136"/>
      <c r="CV68" s="136"/>
      <c r="CW68" s="136"/>
      <c r="CX68" s="136"/>
      <c r="CY68" s="136"/>
      <c r="CZ68" s="136"/>
      <c r="DA68" s="136"/>
      <c r="DB68" s="136"/>
    </row>
    <row r="69" spans="1:106" ht="41.4" x14ac:dyDescent="0.25">
      <c r="A69" s="227" t="s">
        <v>277</v>
      </c>
      <c r="B69" s="145" t="s">
        <v>278</v>
      </c>
      <c r="C69" s="152" t="s">
        <v>199</v>
      </c>
      <c r="D69" s="153" t="s">
        <v>117</v>
      </c>
      <c r="E69" s="154" t="s">
        <v>118</v>
      </c>
      <c r="F69" s="204" t="s">
        <v>131</v>
      </c>
      <c r="G69" s="360" t="s">
        <v>132</v>
      </c>
    </row>
    <row r="70" spans="1:106" ht="14.4" thickBot="1" x14ac:dyDescent="0.3">
      <c r="A70" s="228" t="s">
        <v>28</v>
      </c>
      <c r="B70" s="206" t="s">
        <v>28</v>
      </c>
      <c r="C70" s="152"/>
      <c r="D70" s="153"/>
      <c r="E70" s="154"/>
      <c r="F70" s="204" t="s">
        <v>134</v>
      </c>
      <c r="G70" s="360" t="s">
        <v>135</v>
      </c>
    </row>
    <row r="71" spans="1:106" x14ac:dyDescent="0.25">
      <c r="A71" s="207" t="s">
        <v>335</v>
      </c>
      <c r="B71" s="208"/>
      <c r="C71" s="209" t="s">
        <v>191</v>
      </c>
      <c r="D71" s="186"/>
      <c r="E71" s="165"/>
      <c r="F71" s="166"/>
      <c r="G71" s="184"/>
    </row>
    <row r="72" spans="1:106" x14ac:dyDescent="0.25">
      <c r="A72" s="246" t="s">
        <v>340</v>
      </c>
      <c r="B72" s="208"/>
      <c r="C72" s="209" t="s">
        <v>204</v>
      </c>
      <c r="D72" s="186"/>
      <c r="E72" s="165"/>
      <c r="F72" s="166"/>
      <c r="G72" s="184"/>
    </row>
    <row r="73" spans="1:106" ht="14.4" x14ac:dyDescent="0.25">
      <c r="A73" s="252" t="s">
        <v>397</v>
      </c>
      <c r="B73" s="253">
        <v>3136</v>
      </c>
      <c r="C73" s="190" t="s">
        <v>205</v>
      </c>
      <c r="D73" s="191" t="s">
        <v>119</v>
      </c>
      <c r="E73" s="127">
        <v>11151</v>
      </c>
      <c r="F73" s="193"/>
      <c r="G73" s="194">
        <f>F73*E73</f>
        <v>0</v>
      </c>
      <c r="H73" s="291"/>
    </row>
    <row r="74" spans="1:106" x14ac:dyDescent="0.25">
      <c r="A74" s="230"/>
      <c r="B74" s="226"/>
      <c r="C74" s="212"/>
      <c r="D74" s="186"/>
      <c r="E74" s="174"/>
      <c r="F74" s="166"/>
      <c r="G74" s="184"/>
    </row>
    <row r="75" spans="1:106" s="265" customFormat="1" ht="14.4" thickBot="1" x14ac:dyDescent="0.3">
      <c r="A75" s="230"/>
      <c r="B75" s="226"/>
      <c r="C75" s="212"/>
      <c r="D75" s="186"/>
      <c r="E75" s="159"/>
      <c r="F75" s="166"/>
      <c r="G75" s="184"/>
      <c r="H75" s="284"/>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c r="BJ75" s="136"/>
      <c r="BK75" s="136"/>
      <c r="BL75" s="136"/>
      <c r="BM75" s="136"/>
      <c r="BN75" s="136"/>
      <c r="BO75" s="136"/>
      <c r="BP75" s="136"/>
      <c r="BQ75" s="136"/>
      <c r="BR75" s="136"/>
      <c r="BS75" s="136"/>
      <c r="BT75" s="136"/>
      <c r="BU75" s="136"/>
      <c r="BV75" s="136"/>
      <c r="BW75" s="136"/>
      <c r="BX75" s="136"/>
      <c r="BY75" s="136"/>
      <c r="BZ75" s="136"/>
      <c r="CA75" s="136"/>
      <c r="CB75" s="136"/>
      <c r="CC75" s="136"/>
      <c r="CD75" s="136"/>
      <c r="CE75" s="136"/>
      <c r="CF75" s="136"/>
      <c r="CG75" s="136"/>
      <c r="CH75" s="136"/>
      <c r="CI75" s="136"/>
      <c r="CJ75" s="136"/>
      <c r="CK75" s="136"/>
      <c r="CL75" s="136"/>
      <c r="CM75" s="136"/>
      <c r="CN75" s="136"/>
      <c r="CO75" s="136"/>
      <c r="CP75" s="136"/>
      <c r="CQ75" s="136"/>
      <c r="CR75" s="136"/>
      <c r="CS75" s="136"/>
      <c r="CT75" s="136"/>
      <c r="CU75" s="136"/>
      <c r="CV75" s="136"/>
      <c r="CW75" s="136"/>
      <c r="CX75" s="136"/>
      <c r="CY75" s="136"/>
      <c r="CZ75" s="136"/>
      <c r="DA75" s="136"/>
      <c r="DB75" s="136"/>
    </row>
    <row r="76" spans="1:106" s="265" customFormat="1" x14ac:dyDescent="0.25">
      <c r="A76" s="227" t="s">
        <v>277</v>
      </c>
      <c r="B76" s="145" t="s">
        <v>278</v>
      </c>
      <c r="C76" s="125" t="s">
        <v>207</v>
      </c>
      <c r="D76" s="153" t="s">
        <v>117</v>
      </c>
      <c r="E76" s="154" t="s">
        <v>118</v>
      </c>
      <c r="F76" s="204" t="s">
        <v>131</v>
      </c>
      <c r="G76" s="360" t="s">
        <v>132</v>
      </c>
      <c r="H76" s="284"/>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c r="BJ76" s="136"/>
      <c r="BK76" s="136"/>
      <c r="BL76" s="136"/>
      <c r="BM76" s="136"/>
      <c r="BN76" s="136"/>
      <c r="BO76" s="136"/>
      <c r="BP76" s="136"/>
      <c r="BQ76" s="136"/>
      <c r="BR76" s="136"/>
      <c r="BS76" s="136"/>
      <c r="BT76" s="136"/>
      <c r="BU76" s="136"/>
      <c r="BV76" s="136"/>
      <c r="BW76" s="136"/>
      <c r="BX76" s="136"/>
      <c r="BY76" s="136"/>
      <c r="BZ76" s="136"/>
      <c r="CA76" s="136"/>
      <c r="CB76" s="136"/>
      <c r="CC76" s="136"/>
      <c r="CD76" s="136"/>
      <c r="CE76" s="136"/>
      <c r="CF76" s="136"/>
      <c r="CG76" s="136"/>
      <c r="CH76" s="136"/>
      <c r="CI76" s="136"/>
      <c r="CJ76" s="136"/>
      <c r="CK76" s="136"/>
      <c r="CL76" s="136"/>
      <c r="CM76" s="136"/>
      <c r="CN76" s="136"/>
      <c r="CO76" s="136"/>
      <c r="CP76" s="136"/>
      <c r="CQ76" s="136"/>
      <c r="CR76" s="136"/>
      <c r="CS76" s="136"/>
      <c r="CT76" s="136"/>
      <c r="CU76" s="136"/>
      <c r="CV76" s="136"/>
      <c r="CW76" s="136"/>
      <c r="CX76" s="136"/>
      <c r="CY76" s="136"/>
      <c r="CZ76" s="136"/>
      <c r="DA76" s="136"/>
      <c r="DB76" s="136"/>
    </row>
    <row r="77" spans="1:106" s="265" customFormat="1" x14ac:dyDescent="0.25">
      <c r="A77" s="248" t="s">
        <v>28</v>
      </c>
      <c r="B77" s="151" t="s">
        <v>28</v>
      </c>
      <c r="C77" s="125" t="s">
        <v>208</v>
      </c>
      <c r="D77" s="153"/>
      <c r="E77" s="154"/>
      <c r="F77" s="204" t="s">
        <v>134</v>
      </c>
      <c r="G77" s="360" t="s">
        <v>135</v>
      </c>
      <c r="H77" s="284"/>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c r="BJ77" s="136"/>
      <c r="BK77" s="136"/>
      <c r="BL77" s="136"/>
      <c r="BM77" s="136"/>
      <c r="BN77" s="136"/>
      <c r="BO77" s="136"/>
      <c r="BP77" s="136"/>
      <c r="BQ77" s="136"/>
      <c r="BR77" s="136"/>
      <c r="BS77" s="136"/>
      <c r="BT77" s="136"/>
      <c r="BU77" s="136"/>
      <c r="BV77" s="136"/>
      <c r="BW77" s="136"/>
      <c r="BX77" s="136"/>
      <c r="BY77" s="136"/>
      <c r="BZ77" s="136"/>
      <c r="CA77" s="136"/>
      <c r="CB77" s="136"/>
      <c r="CC77" s="136"/>
      <c r="CD77" s="136"/>
      <c r="CE77" s="136"/>
      <c r="CF77" s="136"/>
      <c r="CG77" s="136"/>
      <c r="CH77" s="136"/>
      <c r="CI77" s="136"/>
      <c r="CJ77" s="136"/>
      <c r="CK77" s="136"/>
      <c r="CL77" s="136"/>
      <c r="CM77" s="136"/>
      <c r="CN77" s="136"/>
      <c r="CO77" s="136"/>
      <c r="CP77" s="136"/>
      <c r="CQ77" s="136"/>
      <c r="CR77" s="136"/>
      <c r="CS77" s="136"/>
      <c r="CT77" s="136"/>
      <c r="CU77" s="136"/>
      <c r="CV77" s="136"/>
      <c r="CW77" s="136"/>
      <c r="CX77" s="136"/>
      <c r="CY77" s="136"/>
      <c r="CZ77" s="136"/>
      <c r="DA77" s="136"/>
      <c r="DB77" s="136"/>
    </row>
    <row r="78" spans="1:106" s="265" customFormat="1" ht="26.4" x14ac:dyDescent="0.25">
      <c r="A78" s="252" t="s">
        <v>342</v>
      </c>
      <c r="B78" s="300" t="s">
        <v>343</v>
      </c>
      <c r="C78" s="301" t="s">
        <v>209</v>
      </c>
      <c r="D78" s="302" t="s">
        <v>166</v>
      </c>
      <c r="E78" s="127">
        <v>36</v>
      </c>
      <c r="F78" s="193"/>
      <c r="G78" s="194">
        <f>F78*E78</f>
        <v>0</v>
      </c>
      <c r="H78" s="291"/>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c r="BJ78" s="136"/>
      <c r="BK78" s="136"/>
      <c r="BL78" s="136"/>
      <c r="BM78" s="136"/>
      <c r="BN78" s="136"/>
      <c r="BO78" s="136"/>
      <c r="BP78" s="136"/>
      <c r="BQ78" s="136"/>
      <c r="BR78" s="136"/>
      <c r="BS78" s="136"/>
      <c r="BT78" s="136"/>
      <c r="BU78" s="136"/>
      <c r="BV78" s="136"/>
      <c r="BW78" s="136"/>
      <c r="BX78" s="136"/>
      <c r="BY78" s="136"/>
      <c r="BZ78" s="136"/>
      <c r="CA78" s="136"/>
      <c r="CB78" s="136"/>
      <c r="CC78" s="136"/>
      <c r="CD78" s="136"/>
      <c r="CE78" s="136"/>
      <c r="CF78" s="136"/>
      <c r="CG78" s="136"/>
      <c r="CH78" s="136"/>
      <c r="CI78" s="136"/>
      <c r="CJ78" s="136"/>
      <c r="CK78" s="136"/>
      <c r="CL78" s="136"/>
      <c r="CM78" s="136"/>
      <c r="CN78" s="136"/>
      <c r="CO78" s="136"/>
      <c r="CP78" s="136"/>
      <c r="CQ78" s="136"/>
      <c r="CR78" s="136"/>
      <c r="CS78" s="136"/>
      <c r="CT78" s="136"/>
      <c r="CU78" s="136"/>
      <c r="CV78" s="136"/>
      <c r="CW78" s="136"/>
      <c r="CX78" s="136"/>
      <c r="CY78" s="136"/>
      <c r="CZ78" s="136"/>
      <c r="DA78" s="136"/>
      <c r="DB78" s="136"/>
    </row>
    <row r="79" spans="1:106" ht="14.4" thickBot="1" x14ac:dyDescent="0.3">
      <c r="A79" s="230"/>
      <c r="B79" s="226"/>
      <c r="C79" s="212"/>
      <c r="D79" s="186"/>
      <c r="E79" s="159"/>
      <c r="F79" s="166"/>
      <c r="G79" s="184"/>
    </row>
    <row r="80" spans="1:106" x14ac:dyDescent="0.25">
      <c r="A80" s="227" t="s">
        <v>277</v>
      </c>
      <c r="B80" s="145" t="s">
        <v>278</v>
      </c>
      <c r="C80" s="152" t="s">
        <v>210</v>
      </c>
      <c r="D80" s="153" t="s">
        <v>117</v>
      </c>
      <c r="E80" s="154" t="s">
        <v>118</v>
      </c>
      <c r="F80" s="204" t="s">
        <v>131</v>
      </c>
      <c r="G80" s="360" t="s">
        <v>132</v>
      </c>
    </row>
    <row r="81" spans="1:8" ht="28.2" thickBot="1" x14ac:dyDescent="0.3">
      <c r="A81" s="228" t="s">
        <v>28</v>
      </c>
      <c r="B81" s="206" t="s">
        <v>28</v>
      </c>
      <c r="C81" s="152" t="s">
        <v>211</v>
      </c>
      <c r="D81" s="153"/>
      <c r="E81" s="154"/>
      <c r="F81" s="204" t="s">
        <v>134</v>
      </c>
      <c r="G81" s="360" t="s">
        <v>135</v>
      </c>
    </row>
    <row r="82" spans="1:8" x14ac:dyDescent="0.25">
      <c r="A82" s="246" t="s">
        <v>344</v>
      </c>
      <c r="B82" s="208"/>
      <c r="C82" s="209" t="s">
        <v>212</v>
      </c>
      <c r="D82" s="186"/>
      <c r="E82" s="165"/>
      <c r="F82" s="166"/>
      <c r="G82" s="184"/>
    </row>
    <row r="83" spans="1:8" ht="14.4" x14ac:dyDescent="0.3">
      <c r="A83" s="252" t="s">
        <v>345</v>
      </c>
      <c r="B83" s="253">
        <v>1847</v>
      </c>
      <c r="C83" s="292" t="s">
        <v>213</v>
      </c>
      <c r="D83" s="191" t="s">
        <v>166</v>
      </c>
      <c r="E83" s="127">
        <v>1</v>
      </c>
      <c r="F83" s="193"/>
      <c r="G83" s="194">
        <f>F83*E83</f>
        <v>0</v>
      </c>
      <c r="H83" s="291"/>
    </row>
    <row r="84" spans="1:8" ht="14.4" x14ac:dyDescent="0.25">
      <c r="A84" s="252" t="s">
        <v>346</v>
      </c>
      <c r="B84" s="253">
        <v>1848</v>
      </c>
      <c r="C84" s="190" t="s">
        <v>214</v>
      </c>
      <c r="D84" s="191" t="s">
        <v>166</v>
      </c>
      <c r="E84" s="127">
        <v>1</v>
      </c>
      <c r="F84" s="193"/>
      <c r="G84" s="194">
        <f>F84*E84</f>
        <v>0</v>
      </c>
      <c r="H84" s="291"/>
    </row>
    <row r="85" spans="1:8" ht="14.4" x14ac:dyDescent="0.3">
      <c r="A85" s="252" t="s">
        <v>349</v>
      </c>
      <c r="B85" s="253">
        <v>1852</v>
      </c>
      <c r="C85" s="292" t="s">
        <v>217</v>
      </c>
      <c r="D85" s="191" t="s">
        <v>166</v>
      </c>
      <c r="E85" s="127">
        <v>2</v>
      </c>
      <c r="F85" s="193"/>
      <c r="G85" s="194">
        <f>F85*E85</f>
        <v>0</v>
      </c>
      <c r="H85" s="291"/>
    </row>
    <row r="86" spans="1:8" ht="14.4" thickBot="1" x14ac:dyDescent="0.3">
      <c r="A86" s="225" t="s">
        <v>161</v>
      </c>
      <c r="B86" s="138"/>
      <c r="C86" s="200"/>
      <c r="D86" s="245"/>
      <c r="E86" s="165"/>
      <c r="F86" s="166"/>
      <c r="G86" s="184"/>
    </row>
    <row r="87" spans="1:8" x14ac:dyDescent="0.25">
      <c r="A87" s="227" t="s">
        <v>277</v>
      </c>
      <c r="B87" s="145" t="s">
        <v>278</v>
      </c>
      <c r="C87" s="152" t="s">
        <v>218</v>
      </c>
      <c r="D87" s="153" t="s">
        <v>117</v>
      </c>
      <c r="E87" s="154" t="s">
        <v>118</v>
      </c>
      <c r="F87" s="204" t="s">
        <v>131</v>
      </c>
      <c r="G87" s="360" t="s">
        <v>132</v>
      </c>
    </row>
    <row r="88" spans="1:8" ht="28.2" thickBot="1" x14ac:dyDescent="0.3">
      <c r="A88" s="228" t="s">
        <v>28</v>
      </c>
      <c r="B88" s="206" t="s">
        <v>28</v>
      </c>
      <c r="C88" s="152" t="s">
        <v>219</v>
      </c>
      <c r="D88" s="153"/>
      <c r="E88" s="154"/>
      <c r="F88" s="204" t="s">
        <v>134</v>
      </c>
      <c r="G88" s="360" t="s">
        <v>135</v>
      </c>
    </row>
    <row r="89" spans="1:8" ht="14.4" x14ac:dyDescent="0.25">
      <c r="A89" s="252" t="s">
        <v>351</v>
      </c>
      <c r="B89" s="253" t="s">
        <v>352</v>
      </c>
      <c r="C89" s="190" t="s">
        <v>221</v>
      </c>
      <c r="D89" s="191" t="s">
        <v>166</v>
      </c>
      <c r="E89" s="127">
        <v>1</v>
      </c>
      <c r="F89" s="193"/>
      <c r="G89" s="194">
        <f>F89*E89</f>
        <v>0</v>
      </c>
      <c r="H89" s="291"/>
    </row>
    <row r="90" spans="1:8" ht="14.4" thickBot="1" x14ac:dyDescent="0.3">
      <c r="A90" s="223"/>
      <c r="B90" s="224"/>
      <c r="C90" s="212"/>
      <c r="D90" s="186"/>
      <c r="E90" s="159"/>
      <c r="F90" s="166"/>
      <c r="G90" s="184"/>
    </row>
    <row r="91" spans="1:8" x14ac:dyDescent="0.25">
      <c r="A91" s="227" t="s">
        <v>277</v>
      </c>
      <c r="B91" s="145" t="s">
        <v>278</v>
      </c>
      <c r="C91" s="152" t="s">
        <v>248</v>
      </c>
      <c r="D91" s="153" t="s">
        <v>117</v>
      </c>
      <c r="E91" s="154" t="s">
        <v>118</v>
      </c>
      <c r="F91" s="204" t="s">
        <v>131</v>
      </c>
      <c r="G91" s="360" t="s">
        <v>394</v>
      </c>
    </row>
    <row r="92" spans="1:8" ht="14.4" thickBot="1" x14ac:dyDescent="0.3">
      <c r="A92" s="228" t="s">
        <v>28</v>
      </c>
      <c r="B92" s="206" t="s">
        <v>28</v>
      </c>
      <c r="C92" s="152"/>
      <c r="D92" s="153"/>
      <c r="E92" s="154"/>
      <c r="F92" s="204" t="s">
        <v>134</v>
      </c>
      <c r="G92" s="360" t="s">
        <v>135</v>
      </c>
    </row>
    <row r="93" spans="1:8" x14ac:dyDescent="0.25">
      <c r="A93" s="266" t="s">
        <v>371</v>
      </c>
      <c r="B93" s="232"/>
      <c r="C93" s="209" t="s">
        <v>248</v>
      </c>
      <c r="D93" s="186"/>
      <c r="E93" s="165"/>
      <c r="F93" s="166"/>
      <c r="G93" s="184"/>
    </row>
    <row r="94" spans="1:8" x14ac:dyDescent="0.25">
      <c r="A94" s="235"/>
      <c r="B94" s="247"/>
      <c r="C94" s="209" t="s">
        <v>249</v>
      </c>
      <c r="D94" s="186"/>
      <c r="E94" s="174"/>
      <c r="F94" s="166"/>
      <c r="G94" s="184"/>
    </row>
    <row r="95" spans="1:8" x14ac:dyDescent="0.25">
      <c r="A95" s="235" t="s">
        <v>372</v>
      </c>
      <c r="B95" s="247"/>
      <c r="C95" s="212" t="s">
        <v>250</v>
      </c>
      <c r="D95" s="186" t="s">
        <v>251</v>
      </c>
      <c r="E95" s="123">
        <v>2000</v>
      </c>
      <c r="F95" s="166"/>
      <c r="G95" s="184">
        <f>F95*E95</f>
        <v>0</v>
      </c>
      <c r="H95" s="290"/>
    </row>
    <row r="96" spans="1:8" x14ac:dyDescent="0.25">
      <c r="A96" s="235" t="s">
        <v>373</v>
      </c>
      <c r="B96" s="247"/>
      <c r="C96" s="212" t="s">
        <v>252</v>
      </c>
      <c r="D96" s="186" t="s">
        <v>251</v>
      </c>
      <c r="E96" s="123">
        <v>2000</v>
      </c>
      <c r="F96" s="166"/>
      <c r="G96" s="184">
        <f>F96*E96</f>
        <v>0</v>
      </c>
      <c r="H96" s="290"/>
    </row>
    <row r="97" spans="1:8" x14ac:dyDescent="0.25">
      <c r="A97" s="235" t="s">
        <v>374</v>
      </c>
      <c r="B97" s="247"/>
      <c r="C97" s="212" t="s">
        <v>253</v>
      </c>
      <c r="D97" s="186" t="s">
        <v>251</v>
      </c>
      <c r="E97" s="123"/>
      <c r="F97" s="166"/>
      <c r="G97" s="184">
        <f>F97*E97</f>
        <v>0</v>
      </c>
      <c r="H97" s="290"/>
    </row>
    <row r="98" spans="1:8" x14ac:dyDescent="0.25">
      <c r="A98" s="235" t="s">
        <v>375</v>
      </c>
      <c r="B98" s="247"/>
      <c r="C98" s="212" t="s">
        <v>254</v>
      </c>
      <c r="D98" s="186" t="s">
        <v>251</v>
      </c>
      <c r="E98" s="123">
        <v>2000</v>
      </c>
      <c r="F98" s="166"/>
      <c r="G98" s="184">
        <f>F98*E98</f>
        <v>0</v>
      </c>
      <c r="H98" s="290"/>
    </row>
    <row r="99" spans="1:8" x14ac:dyDescent="0.25">
      <c r="A99" s="235" t="s">
        <v>376</v>
      </c>
      <c r="B99" s="247"/>
      <c r="C99" s="212" t="s">
        <v>255</v>
      </c>
      <c r="D99" s="186" t="s">
        <v>251</v>
      </c>
      <c r="E99" s="123"/>
      <c r="F99" s="166"/>
      <c r="G99" s="184">
        <f>F99*E99</f>
        <v>0</v>
      </c>
    </row>
    <row r="100" spans="1:8" x14ac:dyDescent="0.25">
      <c r="A100" s="235" t="s">
        <v>377</v>
      </c>
      <c r="B100" s="247"/>
      <c r="C100" s="212" t="s">
        <v>256</v>
      </c>
      <c r="D100" s="186" t="s">
        <v>251</v>
      </c>
      <c r="E100" s="121"/>
      <c r="F100" s="166"/>
      <c r="G100" s="184">
        <f>F100*E100</f>
        <v>0</v>
      </c>
    </row>
    <row r="101" spans="1:8" x14ac:dyDescent="0.25">
      <c r="A101" s="235" t="s">
        <v>378</v>
      </c>
      <c r="B101" s="247"/>
      <c r="C101" s="212" t="s">
        <v>257</v>
      </c>
      <c r="D101" s="186" t="s">
        <v>251</v>
      </c>
      <c r="E101" s="121"/>
      <c r="F101" s="166"/>
      <c r="G101" s="184">
        <f>F101*E101</f>
        <v>0</v>
      </c>
    </row>
    <row r="102" spans="1:8" x14ac:dyDescent="0.25">
      <c r="A102" s="235" t="s">
        <v>379</v>
      </c>
      <c r="B102" s="247"/>
      <c r="C102" s="212" t="s">
        <v>258</v>
      </c>
      <c r="D102" s="186" t="s">
        <v>251</v>
      </c>
      <c r="E102" s="130"/>
      <c r="F102" s="166"/>
      <c r="G102" s="184">
        <f>F102*E102</f>
        <v>0</v>
      </c>
    </row>
    <row r="103" spans="1:8" x14ac:dyDescent="0.25">
      <c r="A103" s="235" t="s">
        <v>380</v>
      </c>
      <c r="B103" s="247"/>
      <c r="C103" s="212" t="s">
        <v>259</v>
      </c>
      <c r="D103" s="186" t="s">
        <v>251</v>
      </c>
      <c r="E103" s="130"/>
      <c r="F103" s="166"/>
      <c r="G103" s="184">
        <f>F103*E103</f>
        <v>0</v>
      </c>
    </row>
    <row r="104" spans="1:8" x14ac:dyDescent="0.25">
      <c r="A104" s="235" t="s">
        <v>381</v>
      </c>
      <c r="B104" s="247"/>
      <c r="C104" s="212" t="s">
        <v>260</v>
      </c>
      <c r="D104" s="186" t="s">
        <v>251</v>
      </c>
      <c r="E104" s="130"/>
      <c r="F104" s="166"/>
      <c r="G104" s="184">
        <f>F104*E104</f>
        <v>0</v>
      </c>
    </row>
    <row r="105" spans="1:8" ht="26.4" x14ac:dyDescent="0.25">
      <c r="A105" s="235" t="s">
        <v>382</v>
      </c>
      <c r="B105" s="247" t="s">
        <v>383</v>
      </c>
      <c r="C105" s="212" t="s">
        <v>261</v>
      </c>
      <c r="D105" s="186" t="s">
        <v>121</v>
      </c>
      <c r="E105" s="130"/>
      <c r="F105" s="166"/>
      <c r="G105" s="184">
        <f>F105*E105</f>
        <v>0</v>
      </c>
    </row>
    <row r="106" spans="1:8" x14ac:dyDescent="0.25">
      <c r="A106" s="235"/>
      <c r="B106" s="247"/>
      <c r="C106" s="209" t="s">
        <v>262</v>
      </c>
      <c r="D106" s="249"/>
      <c r="E106" s="130"/>
      <c r="F106" s="166"/>
      <c r="G106" s="184"/>
    </row>
    <row r="107" spans="1:8" x14ac:dyDescent="0.25">
      <c r="A107" s="235" t="s">
        <v>384</v>
      </c>
      <c r="B107" s="247">
        <v>400220</v>
      </c>
      <c r="C107" s="212" t="s">
        <v>263</v>
      </c>
      <c r="D107" s="186" t="s">
        <v>264</v>
      </c>
      <c r="E107" s="130"/>
      <c r="F107" s="166"/>
      <c r="G107" s="184">
        <f>F107*E107</f>
        <v>0</v>
      </c>
    </row>
    <row r="108" spans="1:8" ht="27.6" x14ac:dyDescent="0.25">
      <c r="A108" s="235" t="s">
        <v>385</v>
      </c>
      <c r="B108" s="247">
        <v>400220</v>
      </c>
      <c r="C108" s="212" t="s">
        <v>265</v>
      </c>
      <c r="D108" s="186" t="s">
        <v>111</v>
      </c>
      <c r="E108" s="130"/>
      <c r="F108" s="166"/>
      <c r="G108" s="184">
        <f>F108*E108</f>
        <v>0</v>
      </c>
    </row>
    <row r="109" spans="1:8" ht="27.6" x14ac:dyDescent="0.3">
      <c r="A109" s="235" t="s">
        <v>386</v>
      </c>
      <c r="B109" s="247">
        <v>400220</v>
      </c>
      <c r="C109" s="213" t="s">
        <v>266</v>
      </c>
      <c r="D109" s="186" t="s">
        <v>111</v>
      </c>
      <c r="E109" s="130"/>
      <c r="F109" s="166"/>
      <c r="G109" s="184">
        <f>F109*E109</f>
        <v>0</v>
      </c>
    </row>
    <row r="110" spans="1:8" x14ac:dyDescent="0.25">
      <c r="A110" s="235" t="s">
        <v>387</v>
      </c>
      <c r="B110" s="208">
        <v>400220</v>
      </c>
      <c r="C110" s="212" t="s">
        <v>267</v>
      </c>
      <c r="D110" s="186" t="s">
        <v>111</v>
      </c>
      <c r="E110" s="130"/>
      <c r="F110" s="166"/>
      <c r="G110" s="184">
        <f>F110*E110</f>
        <v>0</v>
      </c>
    </row>
    <row r="111" spans="1:8" ht="14.4" thickBot="1" x14ac:dyDescent="0.3">
      <c r="A111" s="230"/>
      <c r="B111" s="226"/>
      <c r="C111" s="268"/>
      <c r="D111" s="269"/>
      <c r="E111" s="159"/>
      <c r="F111" s="166"/>
      <c r="G111" s="184"/>
      <c r="H111" s="290"/>
    </row>
    <row r="112" spans="1:8" x14ac:dyDescent="0.3">
      <c r="A112" s="275"/>
      <c r="B112" s="276"/>
      <c r="C112" s="277"/>
      <c r="D112" s="343" t="s">
        <v>274</v>
      </c>
      <c r="E112" s="344"/>
      <c r="F112" s="344"/>
      <c r="G112" s="303"/>
      <c r="H112" s="304"/>
    </row>
    <row r="113" spans="1:106" x14ac:dyDescent="0.3">
      <c r="A113" s="275"/>
      <c r="B113" s="276"/>
      <c r="C113" s="277"/>
      <c r="D113" s="345" t="s">
        <v>130</v>
      </c>
      <c r="E113" s="346"/>
      <c r="F113" s="346"/>
      <c r="G113" s="184">
        <f>G112*F7</f>
        <v>0</v>
      </c>
      <c r="H113" s="304"/>
    </row>
    <row r="114" spans="1:106" x14ac:dyDescent="0.3">
      <c r="D114" s="347" t="s">
        <v>139</v>
      </c>
      <c r="E114" s="348"/>
      <c r="F114" s="348"/>
      <c r="G114" s="184">
        <f>G112*F9</f>
        <v>0</v>
      </c>
      <c r="H114" s="304"/>
    </row>
    <row r="115" spans="1:106" x14ac:dyDescent="0.3">
      <c r="D115" s="349" t="s">
        <v>141</v>
      </c>
      <c r="E115" s="350"/>
      <c r="F115" s="350"/>
      <c r="G115" s="184">
        <f>SUM(G11:G15)</f>
        <v>0</v>
      </c>
    </row>
    <row r="116" spans="1:106" ht="14.4" thickBot="1" x14ac:dyDescent="0.35">
      <c r="D116" s="351" t="s">
        <v>275</v>
      </c>
      <c r="E116" s="352"/>
      <c r="F116" s="352"/>
      <c r="G116" s="281">
        <f>SUM(G112:G115)</f>
        <v>0</v>
      </c>
    </row>
    <row r="121" spans="1:106" s="265" customFormat="1" x14ac:dyDescent="0.3">
      <c r="A121" s="279"/>
      <c r="B121" s="279"/>
      <c r="C121" s="280"/>
      <c r="D121" s="279"/>
      <c r="E121" s="282"/>
      <c r="F121" s="142"/>
      <c r="G121" s="143"/>
      <c r="H121" s="284"/>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6"/>
      <c r="BB121" s="136"/>
      <c r="BC121" s="136"/>
      <c r="BD121" s="136"/>
      <c r="BE121" s="136"/>
      <c r="BF121" s="136"/>
      <c r="BG121" s="136"/>
      <c r="BH121" s="136"/>
      <c r="BI121" s="136"/>
      <c r="BJ121" s="136"/>
      <c r="BK121" s="136"/>
      <c r="BL121" s="136"/>
      <c r="BM121" s="136"/>
      <c r="BN121" s="136"/>
      <c r="BO121" s="136"/>
      <c r="BP121" s="136"/>
      <c r="BQ121" s="136"/>
      <c r="BR121" s="136"/>
      <c r="BS121" s="136"/>
      <c r="BT121" s="136"/>
      <c r="BU121" s="136"/>
      <c r="BV121" s="136"/>
      <c r="BW121" s="136"/>
      <c r="BX121" s="136"/>
      <c r="BY121" s="136"/>
      <c r="BZ121" s="136"/>
      <c r="CA121" s="136"/>
      <c r="CB121" s="136"/>
      <c r="CC121" s="136"/>
      <c r="CD121" s="136"/>
      <c r="CE121" s="136"/>
      <c r="CF121" s="136"/>
      <c r="CG121" s="136"/>
      <c r="CH121" s="136"/>
      <c r="CI121" s="136"/>
      <c r="CJ121" s="136"/>
      <c r="CK121" s="136"/>
      <c r="CL121" s="136"/>
      <c r="CM121" s="136"/>
      <c r="CN121" s="136"/>
      <c r="CO121" s="136"/>
      <c r="CP121" s="136"/>
      <c r="CQ121" s="136"/>
      <c r="CR121" s="136"/>
      <c r="CS121" s="136"/>
      <c r="CT121" s="136"/>
      <c r="CU121" s="136"/>
      <c r="CV121" s="136"/>
      <c r="CW121" s="136"/>
      <c r="CX121" s="136"/>
      <c r="CY121" s="136"/>
      <c r="CZ121" s="136"/>
      <c r="DA121" s="136"/>
      <c r="DB121" s="136"/>
    </row>
    <row r="122" spans="1:106" ht="14.4" x14ac:dyDescent="0.3">
      <c r="C122" s="305" t="s">
        <v>398</v>
      </c>
    </row>
    <row r="124" spans="1:106" x14ac:dyDescent="0.3">
      <c r="C124" s="306"/>
    </row>
    <row r="127" spans="1:106" x14ac:dyDescent="0.3">
      <c r="E127" s="283"/>
    </row>
    <row r="128" spans="1:106" x14ac:dyDescent="0.3">
      <c r="E128" s="283"/>
    </row>
    <row r="129" spans="1:106" x14ac:dyDescent="0.3">
      <c r="E129" s="283"/>
    </row>
    <row r="130" spans="1:106" x14ac:dyDescent="0.3">
      <c r="E130" s="283"/>
    </row>
    <row r="131" spans="1:106" x14ac:dyDescent="0.3">
      <c r="E131" s="283"/>
    </row>
    <row r="132" spans="1:106" x14ac:dyDescent="0.3">
      <c r="E132" s="283"/>
    </row>
    <row r="133" spans="1:106" x14ac:dyDescent="0.3">
      <c r="E133" s="283"/>
    </row>
    <row r="134" spans="1:106" s="265" customFormat="1" x14ac:dyDescent="0.3">
      <c r="A134" s="279"/>
      <c r="B134" s="279"/>
      <c r="C134" s="280"/>
      <c r="D134" s="279"/>
      <c r="E134" s="283"/>
      <c r="F134" s="142"/>
      <c r="G134" s="143"/>
      <c r="H134" s="284"/>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136"/>
      <c r="BB134" s="136"/>
      <c r="BC134" s="136"/>
      <c r="BD134" s="136"/>
      <c r="BE134" s="136"/>
      <c r="BF134" s="136"/>
      <c r="BG134" s="136"/>
      <c r="BH134" s="136"/>
      <c r="BI134" s="136"/>
      <c r="BJ134" s="136"/>
      <c r="BK134" s="136"/>
      <c r="BL134" s="136"/>
      <c r="BM134" s="136"/>
      <c r="BN134" s="136"/>
      <c r="BO134" s="136"/>
      <c r="BP134" s="136"/>
      <c r="BQ134" s="136"/>
      <c r="BR134" s="136"/>
      <c r="BS134" s="136"/>
      <c r="BT134" s="136"/>
      <c r="BU134" s="136"/>
      <c r="BV134" s="136"/>
      <c r="BW134" s="136"/>
      <c r="BX134" s="136"/>
      <c r="BY134" s="136"/>
      <c r="BZ134" s="136"/>
      <c r="CA134" s="136"/>
      <c r="CB134" s="136"/>
      <c r="CC134" s="136"/>
      <c r="CD134" s="136"/>
      <c r="CE134" s="136"/>
      <c r="CF134" s="136"/>
      <c r="CG134" s="136"/>
      <c r="CH134" s="136"/>
      <c r="CI134" s="136"/>
      <c r="CJ134" s="136"/>
      <c r="CK134" s="136"/>
      <c r="CL134" s="136"/>
      <c r="CM134" s="136"/>
      <c r="CN134" s="136"/>
      <c r="CO134" s="136"/>
      <c r="CP134" s="136"/>
      <c r="CQ134" s="136"/>
      <c r="CR134" s="136"/>
      <c r="CS134" s="136"/>
      <c r="CT134" s="136"/>
      <c r="CU134" s="136"/>
      <c r="CV134" s="136"/>
      <c r="CW134" s="136"/>
      <c r="CX134" s="136"/>
      <c r="CY134" s="136"/>
      <c r="CZ134" s="136"/>
      <c r="DA134" s="136"/>
      <c r="DB134" s="136"/>
    </row>
    <row r="135" spans="1:106" x14ac:dyDescent="0.3">
      <c r="E135" s="283"/>
    </row>
    <row r="136" spans="1:106" x14ac:dyDescent="0.3">
      <c r="E136" s="283"/>
    </row>
    <row r="137" spans="1:106" x14ac:dyDescent="0.3">
      <c r="E137" s="283"/>
    </row>
    <row r="138" spans="1:106" x14ac:dyDescent="0.3">
      <c r="E138" s="283"/>
    </row>
    <row r="139" spans="1:106" x14ac:dyDescent="0.3">
      <c r="E139" s="283"/>
    </row>
    <row r="140" spans="1:106" x14ac:dyDescent="0.3">
      <c r="E140" s="283"/>
    </row>
    <row r="141" spans="1:106" x14ac:dyDescent="0.3">
      <c r="E141" s="283"/>
    </row>
    <row r="142" spans="1:106" x14ac:dyDescent="0.3">
      <c r="E142" s="283"/>
    </row>
    <row r="143" spans="1:106" x14ac:dyDescent="0.3">
      <c r="E143" s="283"/>
    </row>
    <row r="144" spans="1:106" x14ac:dyDescent="0.3">
      <c r="E144" s="283"/>
    </row>
    <row r="145" spans="1:106" x14ac:dyDescent="0.3">
      <c r="E145" s="283"/>
    </row>
    <row r="146" spans="1:106" x14ac:dyDescent="0.3">
      <c r="E146" s="283"/>
    </row>
    <row r="147" spans="1:106" x14ac:dyDescent="0.3">
      <c r="E147" s="283"/>
    </row>
    <row r="148" spans="1:106" s="265" customFormat="1" x14ac:dyDescent="0.3">
      <c r="A148" s="279"/>
      <c r="B148" s="279"/>
      <c r="C148" s="280"/>
      <c r="D148" s="279"/>
      <c r="E148" s="283"/>
      <c r="F148" s="142"/>
      <c r="G148" s="143"/>
      <c r="H148" s="284"/>
      <c r="I148" s="136"/>
      <c r="J148" s="136"/>
      <c r="K148" s="136"/>
      <c r="L148" s="136"/>
      <c r="M148" s="136"/>
      <c r="N148" s="136"/>
      <c r="O148" s="136"/>
      <c r="P148" s="136"/>
      <c r="Q148" s="136"/>
      <c r="R148" s="136"/>
      <c r="S148" s="136"/>
      <c r="T148" s="136"/>
      <c r="U148" s="136"/>
      <c r="V148" s="136"/>
      <c r="W148" s="136"/>
      <c r="X148" s="136"/>
      <c r="Y148" s="136"/>
      <c r="Z148" s="136"/>
      <c r="AA148" s="136"/>
      <c r="AB148" s="136"/>
      <c r="AC148" s="136"/>
      <c r="AD148" s="136"/>
      <c r="AE148" s="136"/>
      <c r="AF148" s="136"/>
      <c r="AG148" s="136"/>
      <c r="AH148" s="136"/>
      <c r="AI148" s="136"/>
      <c r="AJ148" s="136"/>
      <c r="AK148" s="136"/>
      <c r="AL148" s="136"/>
      <c r="AM148" s="136"/>
      <c r="AN148" s="136"/>
      <c r="AO148" s="136"/>
      <c r="AP148" s="136"/>
      <c r="AQ148" s="136"/>
      <c r="AR148" s="136"/>
      <c r="AS148" s="136"/>
      <c r="AT148" s="136"/>
      <c r="AU148" s="136"/>
      <c r="AV148" s="136"/>
      <c r="AW148" s="136"/>
      <c r="AX148" s="136"/>
      <c r="AY148" s="136"/>
      <c r="AZ148" s="136"/>
      <c r="BA148" s="136"/>
      <c r="BB148" s="136"/>
      <c r="BC148" s="136"/>
      <c r="BD148" s="136"/>
      <c r="BE148" s="136"/>
      <c r="BF148" s="136"/>
      <c r="BG148" s="136"/>
      <c r="BH148" s="136"/>
      <c r="BI148" s="136"/>
      <c r="BJ148" s="136"/>
      <c r="BK148" s="136"/>
      <c r="BL148" s="136"/>
      <c r="BM148" s="136"/>
      <c r="BN148" s="136"/>
      <c r="BO148" s="136"/>
      <c r="BP148" s="136"/>
      <c r="BQ148" s="136"/>
      <c r="BR148" s="136"/>
      <c r="BS148" s="136"/>
      <c r="BT148" s="136"/>
      <c r="BU148" s="136"/>
      <c r="BV148" s="136"/>
      <c r="BW148" s="136"/>
      <c r="BX148" s="136"/>
      <c r="BY148" s="136"/>
      <c r="BZ148" s="136"/>
      <c r="CA148" s="136"/>
      <c r="CB148" s="136"/>
      <c r="CC148" s="136"/>
      <c r="CD148" s="136"/>
      <c r="CE148" s="136"/>
      <c r="CF148" s="136"/>
      <c r="CG148" s="136"/>
      <c r="CH148" s="136"/>
      <c r="CI148" s="136"/>
      <c r="CJ148" s="136"/>
      <c r="CK148" s="136"/>
      <c r="CL148" s="136"/>
      <c r="CM148" s="136"/>
      <c r="CN148" s="136"/>
      <c r="CO148" s="136"/>
      <c r="CP148" s="136"/>
      <c r="CQ148" s="136"/>
      <c r="CR148" s="136"/>
      <c r="CS148" s="136"/>
      <c r="CT148" s="136"/>
      <c r="CU148" s="136"/>
      <c r="CV148" s="136"/>
      <c r="CW148" s="136"/>
      <c r="CX148" s="136"/>
      <c r="CY148" s="136"/>
      <c r="CZ148" s="136"/>
      <c r="DA148" s="136"/>
      <c r="DB148" s="136"/>
    </row>
    <row r="149" spans="1:106" s="265" customFormat="1" x14ac:dyDescent="0.3">
      <c r="A149" s="279"/>
      <c r="B149" s="279"/>
      <c r="C149" s="280"/>
      <c r="D149" s="279"/>
      <c r="E149" s="283"/>
      <c r="F149" s="142"/>
      <c r="G149" s="143"/>
      <c r="H149" s="284"/>
      <c r="I149" s="136"/>
      <c r="J149" s="136"/>
      <c r="K149" s="136"/>
      <c r="L149" s="136"/>
      <c r="M149" s="136"/>
      <c r="N149" s="136"/>
      <c r="O149" s="136"/>
      <c r="P149" s="136"/>
      <c r="Q149" s="136"/>
      <c r="R149" s="136"/>
      <c r="S149" s="136"/>
      <c r="T149" s="136"/>
      <c r="U149" s="136"/>
      <c r="V149" s="136"/>
      <c r="W149" s="136"/>
      <c r="X149" s="136"/>
      <c r="Y149" s="136"/>
      <c r="Z149" s="136"/>
      <c r="AA149" s="136"/>
      <c r="AB149" s="136"/>
      <c r="AC149" s="136"/>
      <c r="AD149" s="136"/>
      <c r="AE149" s="136"/>
      <c r="AF149" s="136"/>
      <c r="AG149" s="136"/>
      <c r="AH149" s="136"/>
      <c r="AI149" s="136"/>
      <c r="AJ149" s="136"/>
      <c r="AK149" s="136"/>
      <c r="AL149" s="136"/>
      <c r="AM149" s="136"/>
      <c r="AN149" s="136"/>
      <c r="AO149" s="136"/>
      <c r="AP149" s="136"/>
      <c r="AQ149" s="136"/>
      <c r="AR149" s="136"/>
      <c r="AS149" s="136"/>
      <c r="AT149" s="136"/>
      <c r="AU149" s="136"/>
      <c r="AV149" s="136"/>
      <c r="AW149" s="136"/>
      <c r="AX149" s="136"/>
      <c r="AY149" s="136"/>
      <c r="AZ149" s="136"/>
      <c r="BA149" s="136"/>
      <c r="BB149" s="136"/>
      <c r="BC149" s="136"/>
      <c r="BD149" s="136"/>
      <c r="BE149" s="136"/>
      <c r="BF149" s="136"/>
      <c r="BG149" s="136"/>
      <c r="BH149" s="136"/>
      <c r="BI149" s="136"/>
      <c r="BJ149" s="136"/>
      <c r="BK149" s="136"/>
      <c r="BL149" s="136"/>
      <c r="BM149" s="136"/>
      <c r="BN149" s="136"/>
      <c r="BO149" s="136"/>
      <c r="BP149" s="136"/>
      <c r="BQ149" s="136"/>
      <c r="BR149" s="136"/>
      <c r="BS149" s="136"/>
      <c r="BT149" s="136"/>
      <c r="BU149" s="136"/>
      <c r="BV149" s="136"/>
      <c r="BW149" s="136"/>
      <c r="BX149" s="136"/>
      <c r="BY149" s="136"/>
      <c r="BZ149" s="136"/>
      <c r="CA149" s="136"/>
      <c r="CB149" s="136"/>
      <c r="CC149" s="136"/>
      <c r="CD149" s="136"/>
      <c r="CE149" s="136"/>
      <c r="CF149" s="136"/>
      <c r="CG149" s="136"/>
      <c r="CH149" s="136"/>
      <c r="CI149" s="136"/>
      <c r="CJ149" s="136"/>
      <c r="CK149" s="136"/>
      <c r="CL149" s="136"/>
      <c r="CM149" s="136"/>
      <c r="CN149" s="136"/>
      <c r="CO149" s="136"/>
      <c r="CP149" s="136"/>
      <c r="CQ149" s="136"/>
      <c r="CR149" s="136"/>
      <c r="CS149" s="136"/>
      <c r="CT149" s="136"/>
      <c r="CU149" s="136"/>
      <c r="CV149" s="136"/>
      <c r="CW149" s="136"/>
      <c r="CX149" s="136"/>
      <c r="CY149" s="136"/>
      <c r="CZ149" s="136"/>
      <c r="DA149" s="136"/>
      <c r="DB149" s="136"/>
    </row>
    <row r="150" spans="1:106" x14ac:dyDescent="0.3">
      <c r="E150" s="283"/>
    </row>
    <row r="151" spans="1:106" x14ac:dyDescent="0.3">
      <c r="E151" s="283"/>
    </row>
    <row r="152" spans="1:106" x14ac:dyDescent="0.3">
      <c r="E152" s="283"/>
    </row>
    <row r="153" spans="1:106" x14ac:dyDescent="0.3">
      <c r="E153" s="283"/>
    </row>
    <row r="154" spans="1:106" x14ac:dyDescent="0.3">
      <c r="E154" s="283"/>
    </row>
    <row r="155" spans="1:106" x14ac:dyDescent="0.3">
      <c r="E155" s="283"/>
    </row>
    <row r="156" spans="1:106" x14ac:dyDescent="0.3">
      <c r="E156" s="283"/>
    </row>
    <row r="157" spans="1:106" x14ac:dyDescent="0.3">
      <c r="E157" s="283"/>
    </row>
    <row r="158" spans="1:106" x14ac:dyDescent="0.3">
      <c r="E158" s="283"/>
    </row>
    <row r="159" spans="1:106" x14ac:dyDescent="0.3">
      <c r="E159" s="283"/>
    </row>
    <row r="160" spans="1:106" x14ac:dyDescent="0.3">
      <c r="E160" s="283"/>
    </row>
    <row r="161" spans="5:5" x14ac:dyDescent="0.3">
      <c r="E161" s="283"/>
    </row>
    <row r="162" spans="5:5" x14ac:dyDescent="0.3">
      <c r="E162" s="283"/>
    </row>
    <row r="163" spans="5:5" x14ac:dyDescent="0.3">
      <c r="E163" s="283"/>
    </row>
    <row r="164" spans="5:5" x14ac:dyDescent="0.3">
      <c r="E164" s="283"/>
    </row>
    <row r="165" spans="5:5" x14ac:dyDescent="0.3">
      <c r="E165" s="283"/>
    </row>
    <row r="166" spans="5:5" x14ac:dyDescent="0.3">
      <c r="E166" s="283"/>
    </row>
    <row r="167" spans="5:5" x14ac:dyDescent="0.3">
      <c r="E167" s="283"/>
    </row>
    <row r="168" spans="5:5" x14ac:dyDescent="0.3">
      <c r="E168" s="283"/>
    </row>
    <row r="169" spans="5:5" x14ac:dyDescent="0.3">
      <c r="E169" s="283"/>
    </row>
    <row r="170" spans="5:5" x14ac:dyDescent="0.3">
      <c r="E170" s="283"/>
    </row>
    <row r="171" spans="5:5" x14ac:dyDescent="0.3">
      <c r="E171" s="283"/>
    </row>
    <row r="172" spans="5:5" x14ac:dyDescent="0.3">
      <c r="E172" s="283"/>
    </row>
    <row r="173" spans="5:5" x14ac:dyDescent="0.3">
      <c r="E173" s="283"/>
    </row>
    <row r="174" spans="5:5" x14ac:dyDescent="0.3">
      <c r="E174" s="283"/>
    </row>
    <row r="175" spans="5:5" x14ac:dyDescent="0.3">
      <c r="E175" s="283"/>
    </row>
    <row r="176" spans="5:5" x14ac:dyDescent="0.3">
      <c r="E176" s="283"/>
    </row>
    <row r="177" spans="5:5" x14ac:dyDescent="0.3">
      <c r="E177" s="283"/>
    </row>
    <row r="178" spans="5:5" x14ac:dyDescent="0.3">
      <c r="E178" s="283"/>
    </row>
    <row r="179" spans="5:5" x14ac:dyDescent="0.3">
      <c r="E179" s="283"/>
    </row>
    <row r="180" spans="5:5" x14ac:dyDescent="0.3">
      <c r="E180" s="283"/>
    </row>
    <row r="181" spans="5:5" x14ac:dyDescent="0.3">
      <c r="E181" s="283"/>
    </row>
    <row r="182" spans="5:5" x14ac:dyDescent="0.3">
      <c r="E182" s="283"/>
    </row>
    <row r="183" spans="5:5" x14ac:dyDescent="0.3">
      <c r="E183" s="283"/>
    </row>
    <row r="184" spans="5:5" x14ac:dyDescent="0.3">
      <c r="E184" s="283"/>
    </row>
    <row r="185" spans="5:5" x14ac:dyDescent="0.3">
      <c r="E185" s="283"/>
    </row>
    <row r="186" spans="5:5" x14ac:dyDescent="0.3">
      <c r="E186" s="283"/>
    </row>
    <row r="187" spans="5:5" x14ac:dyDescent="0.3">
      <c r="E187" s="283"/>
    </row>
    <row r="188" spans="5:5" x14ac:dyDescent="0.3">
      <c r="E188" s="283"/>
    </row>
    <row r="189" spans="5:5" x14ac:dyDescent="0.3">
      <c r="E189" s="283"/>
    </row>
    <row r="190" spans="5:5" x14ac:dyDescent="0.3">
      <c r="E190" s="283"/>
    </row>
    <row r="191" spans="5:5" x14ac:dyDescent="0.3">
      <c r="E191" s="283"/>
    </row>
    <row r="192" spans="5:5" x14ac:dyDescent="0.3">
      <c r="E192" s="283"/>
    </row>
    <row r="193" spans="5:5" x14ac:dyDescent="0.3">
      <c r="E193" s="283"/>
    </row>
    <row r="194" spans="5:5" x14ac:dyDescent="0.3">
      <c r="E194" s="283"/>
    </row>
    <row r="195" spans="5:5" x14ac:dyDescent="0.3">
      <c r="E195" s="283"/>
    </row>
    <row r="196" spans="5:5" x14ac:dyDescent="0.3">
      <c r="E196" s="283"/>
    </row>
    <row r="197" spans="5:5" x14ac:dyDescent="0.3">
      <c r="E197" s="283"/>
    </row>
    <row r="198" spans="5:5" x14ac:dyDescent="0.3">
      <c r="E198" s="283"/>
    </row>
    <row r="199" spans="5:5" x14ac:dyDescent="0.3">
      <c r="E199" s="283"/>
    </row>
    <row r="200" spans="5:5" x14ac:dyDescent="0.3">
      <c r="E200" s="283"/>
    </row>
    <row r="201" spans="5:5" x14ac:dyDescent="0.3">
      <c r="E201" s="283"/>
    </row>
    <row r="202" spans="5:5" x14ac:dyDescent="0.3">
      <c r="E202" s="283"/>
    </row>
    <row r="203" spans="5:5" x14ac:dyDescent="0.3">
      <c r="E203" s="283"/>
    </row>
    <row r="204" spans="5:5" x14ac:dyDescent="0.3">
      <c r="E204" s="283"/>
    </row>
    <row r="205" spans="5:5" x14ac:dyDescent="0.3">
      <c r="E205" s="283"/>
    </row>
    <row r="206" spans="5:5" x14ac:dyDescent="0.3">
      <c r="E206" s="283"/>
    </row>
    <row r="207" spans="5:5" x14ac:dyDescent="0.3">
      <c r="E207" s="283"/>
    </row>
    <row r="208" spans="5:5" x14ac:dyDescent="0.3">
      <c r="E208" s="283"/>
    </row>
    <row r="209" spans="1:106" x14ac:dyDescent="0.3">
      <c r="E209" s="283"/>
    </row>
    <row r="210" spans="1:106" x14ac:dyDescent="0.3">
      <c r="E210" s="283"/>
    </row>
    <row r="215" spans="1:106" s="234" customFormat="1" x14ac:dyDescent="0.3">
      <c r="A215" s="279"/>
      <c r="B215" s="279"/>
      <c r="C215" s="280"/>
      <c r="D215" s="279"/>
      <c r="E215" s="282"/>
      <c r="F215" s="142"/>
      <c r="G215" s="143"/>
      <c r="H215" s="284"/>
      <c r="I215" s="136"/>
      <c r="J215" s="136"/>
      <c r="K215" s="136"/>
      <c r="L215" s="136"/>
      <c r="M215" s="136"/>
      <c r="N215" s="136"/>
      <c r="O215" s="136"/>
      <c r="P215" s="136"/>
      <c r="Q215" s="136"/>
      <c r="R215" s="136"/>
      <c r="S215" s="136"/>
      <c r="T215" s="136"/>
      <c r="U215" s="136"/>
      <c r="V215" s="136"/>
      <c r="W215" s="136"/>
      <c r="X215" s="136"/>
      <c r="Y215" s="136"/>
      <c r="Z215" s="136"/>
      <c r="AA215" s="136"/>
      <c r="AB215" s="136"/>
      <c r="AC215" s="136"/>
      <c r="AD215" s="136"/>
      <c r="AE215" s="136"/>
      <c r="AF215" s="136"/>
      <c r="AG215" s="136"/>
      <c r="AH215" s="136"/>
      <c r="AI215" s="136"/>
      <c r="AJ215" s="136"/>
      <c r="AK215" s="136"/>
      <c r="AL215" s="136"/>
      <c r="AM215" s="136"/>
      <c r="AN215" s="136"/>
      <c r="AO215" s="136"/>
      <c r="AP215" s="136"/>
      <c r="AQ215" s="136"/>
      <c r="AR215" s="136"/>
      <c r="AS215" s="136"/>
      <c r="AT215" s="136"/>
      <c r="AU215" s="136"/>
      <c r="AV215" s="136"/>
      <c r="AW215" s="136"/>
      <c r="AX215" s="136"/>
      <c r="AY215" s="136"/>
      <c r="AZ215" s="136"/>
      <c r="BA215" s="136"/>
      <c r="BB215" s="136"/>
      <c r="BC215" s="136"/>
      <c r="BD215" s="136"/>
      <c r="BE215" s="136"/>
      <c r="BF215" s="136"/>
      <c r="BG215" s="136"/>
      <c r="BH215" s="136"/>
      <c r="BI215" s="136"/>
      <c r="BJ215" s="136"/>
      <c r="BK215" s="136"/>
      <c r="BL215" s="136"/>
      <c r="BM215" s="136"/>
      <c r="BN215" s="136"/>
      <c r="BO215" s="136"/>
      <c r="BP215" s="136"/>
      <c r="BQ215" s="136"/>
      <c r="BR215" s="136"/>
      <c r="BS215" s="136"/>
      <c r="BT215" s="136"/>
      <c r="BU215" s="136"/>
      <c r="BV215" s="136"/>
      <c r="BW215" s="136"/>
      <c r="BX215" s="136"/>
      <c r="BY215" s="136"/>
      <c r="BZ215" s="136"/>
      <c r="CA215" s="136"/>
      <c r="CB215" s="136"/>
      <c r="CC215" s="136"/>
      <c r="CD215" s="136"/>
      <c r="CE215" s="136"/>
      <c r="CF215" s="136"/>
      <c r="CG215" s="136"/>
      <c r="CH215" s="136"/>
      <c r="CI215" s="136"/>
      <c r="CJ215" s="136"/>
      <c r="CK215" s="136"/>
      <c r="CL215" s="136"/>
      <c r="CM215" s="136"/>
      <c r="CN215" s="136"/>
      <c r="CO215" s="136"/>
      <c r="CP215" s="136"/>
      <c r="CQ215" s="136"/>
      <c r="CR215" s="136"/>
      <c r="CS215" s="136"/>
      <c r="CT215" s="136"/>
      <c r="CU215" s="136"/>
      <c r="CV215" s="136"/>
      <c r="CW215" s="136"/>
      <c r="CX215" s="136"/>
      <c r="CY215" s="136"/>
      <c r="CZ215" s="136"/>
      <c r="DA215" s="136"/>
      <c r="DB215" s="136"/>
    </row>
    <row r="217" spans="1:106" s="234" customFormat="1" x14ac:dyDescent="0.3">
      <c r="A217" s="279"/>
      <c r="B217" s="279"/>
      <c r="C217" s="280"/>
      <c r="D217" s="279"/>
      <c r="E217" s="282"/>
      <c r="F217" s="142"/>
      <c r="G217" s="143"/>
      <c r="H217" s="284"/>
      <c r="I217" s="136"/>
      <c r="J217" s="136"/>
      <c r="K217" s="136"/>
      <c r="L217" s="136"/>
      <c r="M217" s="136"/>
      <c r="N217" s="136"/>
      <c r="O217" s="136"/>
      <c r="P217" s="136"/>
      <c r="Q217" s="136"/>
      <c r="R217" s="136"/>
      <c r="S217" s="136"/>
      <c r="T217" s="136"/>
      <c r="U217" s="136"/>
      <c r="V217" s="136"/>
      <c r="W217" s="136"/>
      <c r="X217" s="136"/>
      <c r="Y217" s="136"/>
      <c r="Z217" s="136"/>
      <c r="AA217" s="136"/>
      <c r="AB217" s="136"/>
      <c r="AC217" s="136"/>
      <c r="AD217" s="136"/>
      <c r="AE217" s="136"/>
      <c r="AF217" s="136"/>
      <c r="AG217" s="136"/>
      <c r="AH217" s="136"/>
      <c r="AI217" s="136"/>
      <c r="AJ217" s="136"/>
      <c r="AK217" s="136"/>
      <c r="AL217" s="136"/>
      <c r="AM217" s="136"/>
      <c r="AN217" s="136"/>
      <c r="AO217" s="136"/>
      <c r="AP217" s="136"/>
      <c r="AQ217" s="136"/>
      <c r="AR217" s="136"/>
      <c r="AS217" s="136"/>
      <c r="AT217" s="136"/>
      <c r="AU217" s="136"/>
      <c r="AV217" s="136"/>
      <c r="AW217" s="136"/>
      <c r="AX217" s="136"/>
      <c r="AY217" s="136"/>
      <c r="AZ217" s="136"/>
      <c r="BA217" s="136"/>
      <c r="BB217" s="136"/>
      <c r="BC217" s="136"/>
      <c r="BD217" s="136"/>
      <c r="BE217" s="136"/>
      <c r="BF217" s="136"/>
      <c r="BG217" s="136"/>
      <c r="BH217" s="136"/>
      <c r="BI217" s="136"/>
      <c r="BJ217" s="136"/>
      <c r="BK217" s="136"/>
      <c r="BL217" s="136"/>
      <c r="BM217" s="136"/>
      <c r="BN217" s="136"/>
      <c r="BO217" s="136"/>
      <c r="BP217" s="136"/>
      <c r="BQ217" s="136"/>
      <c r="BR217" s="136"/>
      <c r="BS217" s="136"/>
      <c r="BT217" s="136"/>
      <c r="BU217" s="136"/>
      <c r="BV217" s="136"/>
      <c r="BW217" s="136"/>
      <c r="BX217" s="136"/>
      <c r="BY217" s="136"/>
      <c r="BZ217" s="136"/>
      <c r="CA217" s="136"/>
      <c r="CB217" s="136"/>
      <c r="CC217" s="136"/>
      <c r="CD217" s="136"/>
      <c r="CE217" s="136"/>
      <c r="CF217" s="136"/>
      <c r="CG217" s="136"/>
      <c r="CH217" s="136"/>
      <c r="CI217" s="136"/>
      <c r="CJ217" s="136"/>
      <c r="CK217" s="136"/>
      <c r="CL217" s="136"/>
      <c r="CM217" s="136"/>
      <c r="CN217" s="136"/>
      <c r="CO217" s="136"/>
      <c r="CP217" s="136"/>
      <c r="CQ217" s="136"/>
      <c r="CR217" s="136"/>
      <c r="CS217" s="136"/>
      <c r="CT217" s="136"/>
      <c r="CU217" s="136"/>
      <c r="CV217" s="136"/>
      <c r="CW217" s="136"/>
      <c r="CX217" s="136"/>
      <c r="CY217" s="136"/>
      <c r="CZ217" s="136"/>
      <c r="DA217" s="136"/>
      <c r="DB217" s="136"/>
    </row>
    <row r="222" spans="1:106" s="234" customFormat="1" x14ac:dyDescent="0.3">
      <c r="A222" s="279"/>
      <c r="B222" s="279"/>
      <c r="C222" s="280"/>
      <c r="D222" s="279"/>
      <c r="E222" s="282"/>
      <c r="F222" s="142"/>
      <c r="G222" s="143"/>
      <c r="H222" s="284"/>
      <c r="I222" s="136"/>
      <c r="J222" s="136"/>
      <c r="K222" s="136"/>
      <c r="L222" s="136"/>
      <c r="M222" s="136"/>
      <c r="N222" s="136"/>
      <c r="O222" s="136"/>
      <c r="P222" s="136"/>
      <c r="Q222" s="136"/>
      <c r="R222" s="136"/>
      <c r="S222" s="136"/>
      <c r="T222" s="136"/>
      <c r="U222" s="136"/>
      <c r="V222" s="136"/>
      <c r="W222" s="136"/>
      <c r="X222" s="136"/>
      <c r="Y222" s="136"/>
      <c r="Z222" s="136"/>
      <c r="AA222" s="136"/>
      <c r="AB222" s="136"/>
      <c r="AC222" s="136"/>
      <c r="AD222" s="136"/>
      <c r="AE222" s="136"/>
      <c r="AF222" s="136"/>
      <c r="AG222" s="136"/>
      <c r="AH222" s="136"/>
      <c r="AI222" s="136"/>
      <c r="AJ222" s="136"/>
      <c r="AK222" s="136"/>
      <c r="AL222" s="136"/>
      <c r="AM222" s="136"/>
      <c r="AN222" s="136"/>
      <c r="AO222" s="136"/>
      <c r="AP222" s="136"/>
      <c r="AQ222" s="136"/>
      <c r="AR222" s="136"/>
      <c r="AS222" s="136"/>
      <c r="AT222" s="136"/>
      <c r="AU222" s="136"/>
      <c r="AV222" s="136"/>
      <c r="AW222" s="136"/>
      <c r="AX222" s="136"/>
      <c r="AY222" s="136"/>
      <c r="AZ222" s="136"/>
      <c r="BA222" s="136"/>
      <c r="BB222" s="136"/>
      <c r="BC222" s="136"/>
      <c r="BD222" s="136"/>
      <c r="BE222" s="136"/>
      <c r="BF222" s="136"/>
      <c r="BG222" s="136"/>
      <c r="BH222" s="136"/>
      <c r="BI222" s="136"/>
      <c r="BJ222" s="136"/>
      <c r="BK222" s="136"/>
      <c r="BL222" s="136"/>
      <c r="BM222" s="136"/>
      <c r="BN222" s="136"/>
      <c r="BO222" s="136"/>
      <c r="BP222" s="136"/>
      <c r="BQ222" s="136"/>
      <c r="BR222" s="136"/>
      <c r="BS222" s="136"/>
      <c r="BT222" s="136"/>
      <c r="BU222" s="136"/>
      <c r="BV222" s="136"/>
      <c r="BW222" s="136"/>
      <c r="BX222" s="136"/>
      <c r="BY222" s="136"/>
      <c r="BZ222" s="136"/>
      <c r="CA222" s="136"/>
      <c r="CB222" s="136"/>
      <c r="CC222" s="136"/>
      <c r="CD222" s="136"/>
      <c r="CE222" s="136"/>
      <c r="CF222" s="136"/>
      <c r="CG222" s="136"/>
      <c r="CH222" s="136"/>
      <c r="CI222" s="136"/>
      <c r="CJ222" s="136"/>
      <c r="CK222" s="136"/>
      <c r="CL222" s="136"/>
      <c r="CM222" s="136"/>
      <c r="CN222" s="136"/>
      <c r="CO222" s="136"/>
      <c r="CP222" s="136"/>
      <c r="CQ222" s="136"/>
      <c r="CR222" s="136"/>
      <c r="CS222" s="136"/>
      <c r="CT222" s="136"/>
      <c r="CU222" s="136"/>
      <c r="CV222" s="136"/>
      <c r="CW222" s="136"/>
      <c r="CX222" s="136"/>
      <c r="CY222" s="136"/>
      <c r="CZ222" s="136"/>
      <c r="DA222" s="136"/>
      <c r="DB222" s="136"/>
    </row>
    <row r="223" spans="1:106" s="234" customFormat="1" x14ac:dyDescent="0.3">
      <c r="A223" s="279"/>
      <c r="B223" s="279"/>
      <c r="C223" s="280"/>
      <c r="D223" s="279"/>
      <c r="E223" s="282"/>
      <c r="F223" s="142"/>
      <c r="G223" s="143"/>
      <c r="H223" s="284"/>
      <c r="I223" s="136"/>
      <c r="J223" s="136"/>
      <c r="K223" s="136"/>
      <c r="L223" s="136"/>
      <c r="M223" s="136"/>
      <c r="N223" s="136"/>
      <c r="O223" s="136"/>
      <c r="P223" s="136"/>
      <c r="Q223" s="136"/>
      <c r="R223" s="136"/>
      <c r="S223" s="136"/>
      <c r="T223" s="136"/>
      <c r="U223" s="136"/>
      <c r="V223" s="136"/>
      <c r="W223" s="136"/>
      <c r="X223" s="136"/>
      <c r="Y223" s="136"/>
      <c r="Z223" s="136"/>
      <c r="AA223" s="136"/>
      <c r="AB223" s="136"/>
      <c r="AC223" s="136"/>
      <c r="AD223" s="136"/>
      <c r="AE223" s="136"/>
      <c r="AF223" s="136"/>
      <c r="AG223" s="136"/>
      <c r="AH223" s="136"/>
      <c r="AI223" s="136"/>
      <c r="AJ223" s="136"/>
      <c r="AK223" s="136"/>
      <c r="AL223" s="136"/>
      <c r="AM223" s="136"/>
      <c r="AN223" s="136"/>
      <c r="AO223" s="136"/>
      <c r="AP223" s="136"/>
      <c r="AQ223" s="136"/>
      <c r="AR223" s="136"/>
      <c r="AS223" s="136"/>
      <c r="AT223" s="136"/>
      <c r="AU223" s="136"/>
      <c r="AV223" s="136"/>
      <c r="AW223" s="136"/>
      <c r="AX223" s="136"/>
      <c r="AY223" s="136"/>
      <c r="AZ223" s="136"/>
      <c r="BA223" s="136"/>
      <c r="BB223" s="136"/>
      <c r="BC223" s="136"/>
      <c r="BD223" s="136"/>
      <c r="BE223" s="136"/>
      <c r="BF223" s="136"/>
      <c r="BG223" s="136"/>
      <c r="BH223" s="136"/>
      <c r="BI223" s="136"/>
      <c r="BJ223" s="136"/>
      <c r="BK223" s="136"/>
      <c r="BL223" s="136"/>
      <c r="BM223" s="136"/>
      <c r="BN223" s="136"/>
      <c r="BO223" s="136"/>
      <c r="BP223" s="136"/>
      <c r="BQ223" s="136"/>
      <c r="BR223" s="136"/>
      <c r="BS223" s="136"/>
      <c r="BT223" s="136"/>
      <c r="BU223" s="136"/>
      <c r="BV223" s="136"/>
      <c r="BW223" s="136"/>
      <c r="BX223" s="136"/>
      <c r="BY223" s="136"/>
      <c r="BZ223" s="136"/>
      <c r="CA223" s="136"/>
      <c r="CB223" s="136"/>
      <c r="CC223" s="136"/>
      <c r="CD223" s="136"/>
      <c r="CE223" s="136"/>
      <c r="CF223" s="136"/>
      <c r="CG223" s="136"/>
      <c r="CH223" s="136"/>
      <c r="CI223" s="136"/>
      <c r="CJ223" s="136"/>
      <c r="CK223" s="136"/>
      <c r="CL223" s="136"/>
      <c r="CM223" s="136"/>
      <c r="CN223" s="136"/>
      <c r="CO223" s="136"/>
      <c r="CP223" s="136"/>
      <c r="CQ223" s="136"/>
      <c r="CR223" s="136"/>
      <c r="CS223" s="136"/>
      <c r="CT223" s="136"/>
      <c r="CU223" s="136"/>
      <c r="CV223" s="136"/>
      <c r="CW223" s="136"/>
      <c r="CX223" s="136"/>
      <c r="CY223" s="136"/>
      <c r="CZ223" s="136"/>
      <c r="DA223" s="136"/>
      <c r="DB223" s="136"/>
    </row>
    <row r="236" spans="1:106" ht="63.9" customHeight="1" x14ac:dyDescent="0.3"/>
    <row r="237" spans="1:106" ht="24.9" customHeight="1" x14ac:dyDescent="0.3"/>
    <row r="240" spans="1:106" s="265" customFormat="1" x14ac:dyDescent="0.3">
      <c r="A240" s="279"/>
      <c r="B240" s="279"/>
      <c r="C240" s="280"/>
      <c r="D240" s="279"/>
      <c r="E240" s="282"/>
      <c r="F240" s="142"/>
      <c r="G240" s="143"/>
      <c r="H240" s="284"/>
      <c r="I240" s="136"/>
      <c r="J240" s="136"/>
      <c r="K240" s="136"/>
      <c r="L240" s="136"/>
      <c r="M240" s="136"/>
      <c r="N240" s="136"/>
      <c r="O240" s="136"/>
      <c r="P240" s="136"/>
      <c r="Q240" s="136"/>
      <c r="R240" s="136"/>
      <c r="S240" s="136"/>
      <c r="T240" s="136"/>
      <c r="U240" s="136"/>
      <c r="V240" s="136"/>
      <c r="W240" s="136"/>
      <c r="X240" s="136"/>
      <c r="Y240" s="136"/>
      <c r="Z240" s="136"/>
      <c r="AA240" s="136"/>
      <c r="AB240" s="136"/>
      <c r="AC240" s="136"/>
      <c r="AD240" s="136"/>
      <c r="AE240" s="136"/>
      <c r="AF240" s="136"/>
      <c r="AG240" s="136"/>
      <c r="AH240" s="136"/>
      <c r="AI240" s="136"/>
      <c r="AJ240" s="136"/>
      <c r="AK240" s="136"/>
      <c r="AL240" s="136"/>
      <c r="AM240" s="136"/>
      <c r="AN240" s="136"/>
      <c r="AO240" s="136"/>
      <c r="AP240" s="136"/>
      <c r="AQ240" s="136"/>
      <c r="AR240" s="136"/>
      <c r="AS240" s="136"/>
      <c r="AT240" s="136"/>
      <c r="AU240" s="136"/>
      <c r="AV240" s="136"/>
      <c r="AW240" s="136"/>
      <c r="AX240" s="136"/>
      <c r="AY240" s="136"/>
      <c r="AZ240" s="136"/>
      <c r="BA240" s="136"/>
      <c r="BB240" s="136"/>
      <c r="BC240" s="136"/>
      <c r="BD240" s="136"/>
      <c r="BE240" s="136"/>
      <c r="BF240" s="136"/>
      <c r="BG240" s="136"/>
      <c r="BH240" s="136"/>
      <c r="BI240" s="136"/>
      <c r="BJ240" s="136"/>
      <c r="BK240" s="136"/>
      <c r="BL240" s="136"/>
      <c r="BM240" s="136"/>
      <c r="BN240" s="136"/>
      <c r="BO240" s="136"/>
      <c r="BP240" s="136"/>
      <c r="BQ240" s="136"/>
      <c r="BR240" s="136"/>
      <c r="BS240" s="136"/>
      <c r="BT240" s="136"/>
      <c r="BU240" s="136"/>
      <c r="BV240" s="136"/>
      <c r="BW240" s="136"/>
      <c r="BX240" s="136"/>
      <c r="BY240" s="136"/>
      <c r="BZ240" s="136"/>
      <c r="CA240" s="136"/>
      <c r="CB240" s="136"/>
      <c r="CC240" s="136"/>
      <c r="CD240" s="136"/>
      <c r="CE240" s="136"/>
      <c r="CF240" s="136"/>
      <c r="CG240" s="136"/>
      <c r="CH240" s="136"/>
      <c r="CI240" s="136"/>
      <c r="CJ240" s="136"/>
      <c r="CK240" s="136"/>
      <c r="CL240" s="136"/>
      <c r="CM240" s="136"/>
      <c r="CN240" s="136"/>
      <c r="CO240" s="136"/>
      <c r="CP240" s="136"/>
      <c r="CQ240" s="136"/>
      <c r="CR240" s="136"/>
      <c r="CS240" s="136"/>
      <c r="CT240" s="136"/>
      <c r="CU240" s="136"/>
      <c r="CV240" s="136"/>
      <c r="CW240" s="136"/>
      <c r="CX240" s="136"/>
      <c r="CY240" s="136"/>
      <c r="CZ240" s="136"/>
      <c r="DA240" s="136"/>
      <c r="DB240" s="136"/>
    </row>
    <row r="241" spans="1:106" s="265" customFormat="1" x14ac:dyDescent="0.3">
      <c r="A241" s="279"/>
      <c r="B241" s="279"/>
      <c r="C241" s="280"/>
      <c r="D241" s="279"/>
      <c r="E241" s="282"/>
      <c r="F241" s="142"/>
      <c r="G241" s="143"/>
      <c r="H241" s="284"/>
      <c r="I241" s="136"/>
      <c r="J241" s="136"/>
      <c r="K241" s="136"/>
      <c r="L241" s="136"/>
      <c r="M241" s="136"/>
      <c r="N241" s="136"/>
      <c r="O241" s="136"/>
      <c r="P241" s="136"/>
      <c r="Q241" s="136"/>
      <c r="R241" s="136"/>
      <c r="S241" s="136"/>
      <c r="T241" s="136"/>
      <c r="U241" s="136"/>
      <c r="V241" s="136"/>
      <c r="W241" s="136"/>
      <c r="X241" s="136"/>
      <c r="Y241" s="136"/>
      <c r="Z241" s="136"/>
      <c r="AA241" s="136"/>
      <c r="AB241" s="136"/>
      <c r="AC241" s="136"/>
      <c r="AD241" s="136"/>
      <c r="AE241" s="136"/>
      <c r="AF241" s="136"/>
      <c r="AG241" s="136"/>
      <c r="AH241" s="136"/>
      <c r="AI241" s="136"/>
      <c r="AJ241" s="136"/>
      <c r="AK241" s="136"/>
      <c r="AL241" s="136"/>
      <c r="AM241" s="136"/>
      <c r="AN241" s="136"/>
      <c r="AO241" s="136"/>
      <c r="AP241" s="136"/>
      <c r="AQ241" s="136"/>
      <c r="AR241" s="136"/>
      <c r="AS241" s="136"/>
      <c r="AT241" s="136"/>
      <c r="AU241" s="136"/>
      <c r="AV241" s="136"/>
      <c r="AW241" s="136"/>
      <c r="AX241" s="136"/>
      <c r="AY241" s="136"/>
      <c r="AZ241" s="136"/>
      <c r="BA241" s="136"/>
      <c r="BB241" s="136"/>
      <c r="BC241" s="136"/>
      <c r="BD241" s="136"/>
      <c r="BE241" s="136"/>
      <c r="BF241" s="136"/>
      <c r="BG241" s="136"/>
      <c r="BH241" s="136"/>
      <c r="BI241" s="136"/>
      <c r="BJ241" s="136"/>
      <c r="BK241" s="136"/>
      <c r="BL241" s="136"/>
      <c r="BM241" s="136"/>
      <c r="BN241" s="136"/>
      <c r="BO241" s="136"/>
      <c r="BP241" s="136"/>
      <c r="BQ241" s="136"/>
      <c r="BR241" s="136"/>
      <c r="BS241" s="136"/>
      <c r="BT241" s="136"/>
      <c r="BU241" s="136"/>
      <c r="BV241" s="136"/>
      <c r="BW241" s="136"/>
      <c r="BX241" s="136"/>
      <c r="BY241" s="136"/>
      <c r="BZ241" s="136"/>
      <c r="CA241" s="136"/>
      <c r="CB241" s="136"/>
      <c r="CC241" s="136"/>
      <c r="CD241" s="136"/>
      <c r="CE241" s="136"/>
      <c r="CF241" s="136"/>
      <c r="CG241" s="136"/>
      <c r="CH241" s="136"/>
      <c r="CI241" s="136"/>
      <c r="CJ241" s="136"/>
      <c r="CK241" s="136"/>
      <c r="CL241" s="136"/>
      <c r="CM241" s="136"/>
      <c r="CN241" s="136"/>
      <c r="CO241" s="136"/>
      <c r="CP241" s="136"/>
      <c r="CQ241" s="136"/>
      <c r="CR241" s="136"/>
      <c r="CS241" s="136"/>
      <c r="CT241" s="136"/>
      <c r="CU241" s="136"/>
      <c r="CV241" s="136"/>
      <c r="CW241" s="136"/>
      <c r="CX241" s="136"/>
      <c r="CY241" s="136"/>
      <c r="CZ241" s="136"/>
      <c r="DA241" s="136"/>
      <c r="DB241" s="136"/>
    </row>
    <row r="242" spans="1:106" s="265" customFormat="1" x14ac:dyDescent="0.3">
      <c r="A242" s="279"/>
      <c r="B242" s="279"/>
      <c r="C242" s="280"/>
      <c r="D242" s="279"/>
      <c r="E242" s="282"/>
      <c r="F242" s="142"/>
      <c r="G242" s="143"/>
      <c r="H242" s="284"/>
      <c r="I242" s="136"/>
      <c r="J242" s="136"/>
      <c r="K242" s="136"/>
      <c r="L242" s="136"/>
      <c r="M242" s="136"/>
      <c r="N242" s="136"/>
      <c r="O242" s="136"/>
      <c r="P242" s="136"/>
      <c r="Q242" s="136"/>
      <c r="R242" s="136"/>
      <c r="S242" s="136"/>
      <c r="T242" s="136"/>
      <c r="U242" s="136"/>
      <c r="V242" s="136"/>
      <c r="W242" s="136"/>
      <c r="X242" s="136"/>
      <c r="Y242" s="136"/>
      <c r="Z242" s="136"/>
      <c r="AA242" s="136"/>
      <c r="AB242" s="136"/>
      <c r="AC242" s="136"/>
      <c r="AD242" s="136"/>
      <c r="AE242" s="136"/>
      <c r="AF242" s="136"/>
      <c r="AG242" s="136"/>
      <c r="AH242" s="136"/>
      <c r="AI242" s="136"/>
      <c r="AJ242" s="136"/>
      <c r="AK242" s="136"/>
      <c r="AL242" s="136"/>
      <c r="AM242" s="136"/>
      <c r="AN242" s="136"/>
      <c r="AO242" s="136"/>
      <c r="AP242" s="136"/>
      <c r="AQ242" s="136"/>
      <c r="AR242" s="136"/>
      <c r="AS242" s="136"/>
      <c r="AT242" s="136"/>
      <c r="AU242" s="136"/>
      <c r="AV242" s="136"/>
      <c r="AW242" s="136"/>
      <c r="AX242" s="136"/>
      <c r="AY242" s="136"/>
      <c r="AZ242" s="136"/>
      <c r="BA242" s="136"/>
      <c r="BB242" s="136"/>
      <c r="BC242" s="136"/>
      <c r="BD242" s="136"/>
      <c r="BE242" s="136"/>
      <c r="BF242" s="136"/>
      <c r="BG242" s="136"/>
      <c r="BH242" s="136"/>
      <c r="BI242" s="136"/>
      <c r="BJ242" s="136"/>
      <c r="BK242" s="136"/>
      <c r="BL242" s="136"/>
      <c r="BM242" s="136"/>
      <c r="BN242" s="136"/>
      <c r="BO242" s="136"/>
      <c r="BP242" s="136"/>
      <c r="BQ242" s="136"/>
      <c r="BR242" s="136"/>
      <c r="BS242" s="136"/>
      <c r="BT242" s="136"/>
      <c r="BU242" s="136"/>
      <c r="BV242" s="136"/>
      <c r="BW242" s="136"/>
      <c r="BX242" s="136"/>
      <c r="BY242" s="136"/>
      <c r="BZ242" s="136"/>
      <c r="CA242" s="136"/>
      <c r="CB242" s="136"/>
      <c r="CC242" s="136"/>
      <c r="CD242" s="136"/>
      <c r="CE242" s="136"/>
      <c r="CF242" s="136"/>
      <c r="CG242" s="136"/>
      <c r="CH242" s="136"/>
      <c r="CI242" s="136"/>
      <c r="CJ242" s="136"/>
      <c r="CK242" s="136"/>
      <c r="CL242" s="136"/>
      <c r="CM242" s="136"/>
      <c r="CN242" s="136"/>
      <c r="CO242" s="136"/>
      <c r="CP242" s="136"/>
      <c r="CQ242" s="136"/>
      <c r="CR242" s="136"/>
      <c r="CS242" s="136"/>
      <c r="CT242" s="136"/>
      <c r="CU242" s="136"/>
      <c r="CV242" s="136"/>
      <c r="CW242" s="136"/>
      <c r="CX242" s="136"/>
      <c r="CY242" s="136"/>
      <c r="CZ242" s="136"/>
      <c r="DA242" s="136"/>
      <c r="DB242" s="136"/>
    </row>
    <row r="243" spans="1:106" s="265" customFormat="1" x14ac:dyDescent="0.3">
      <c r="A243" s="279"/>
      <c r="B243" s="279"/>
      <c r="C243" s="280"/>
      <c r="D243" s="279"/>
      <c r="E243" s="282"/>
      <c r="F243" s="142"/>
      <c r="G243" s="143"/>
      <c r="H243" s="284"/>
      <c r="I243" s="136"/>
      <c r="J243" s="136"/>
      <c r="K243" s="136"/>
      <c r="L243" s="136"/>
      <c r="M243" s="136"/>
      <c r="N243" s="136"/>
      <c r="O243" s="136"/>
      <c r="P243" s="136"/>
      <c r="Q243" s="136"/>
      <c r="R243" s="136"/>
      <c r="S243" s="136"/>
      <c r="T243" s="136"/>
      <c r="U243" s="136"/>
      <c r="V243" s="136"/>
      <c r="W243" s="136"/>
      <c r="X243" s="136"/>
      <c r="Y243" s="136"/>
      <c r="Z243" s="136"/>
      <c r="AA243" s="136"/>
      <c r="AB243" s="136"/>
      <c r="AC243" s="136"/>
      <c r="AD243" s="136"/>
      <c r="AE243" s="136"/>
      <c r="AF243" s="136"/>
      <c r="AG243" s="136"/>
      <c r="AH243" s="136"/>
      <c r="AI243" s="136"/>
      <c r="AJ243" s="136"/>
      <c r="AK243" s="136"/>
      <c r="AL243" s="136"/>
      <c r="AM243" s="136"/>
      <c r="AN243" s="136"/>
      <c r="AO243" s="136"/>
      <c r="AP243" s="136"/>
      <c r="AQ243" s="136"/>
      <c r="AR243" s="136"/>
      <c r="AS243" s="136"/>
      <c r="AT243" s="136"/>
      <c r="AU243" s="136"/>
      <c r="AV243" s="136"/>
      <c r="AW243" s="136"/>
      <c r="AX243" s="136"/>
      <c r="AY243" s="136"/>
      <c r="AZ243" s="136"/>
      <c r="BA243" s="136"/>
      <c r="BB243" s="136"/>
      <c r="BC243" s="136"/>
      <c r="BD243" s="136"/>
      <c r="BE243" s="136"/>
      <c r="BF243" s="136"/>
      <c r="BG243" s="136"/>
      <c r="BH243" s="136"/>
      <c r="BI243" s="136"/>
      <c r="BJ243" s="136"/>
      <c r="BK243" s="136"/>
      <c r="BL243" s="136"/>
      <c r="BM243" s="136"/>
      <c r="BN243" s="136"/>
      <c r="BO243" s="136"/>
      <c r="BP243" s="136"/>
      <c r="BQ243" s="136"/>
      <c r="BR243" s="136"/>
      <c r="BS243" s="136"/>
      <c r="BT243" s="136"/>
      <c r="BU243" s="136"/>
      <c r="BV243" s="136"/>
      <c r="BW243" s="136"/>
      <c r="BX243" s="136"/>
      <c r="BY243" s="136"/>
      <c r="BZ243" s="136"/>
      <c r="CA243" s="136"/>
      <c r="CB243" s="136"/>
      <c r="CC243" s="136"/>
      <c r="CD243" s="136"/>
      <c r="CE243" s="136"/>
      <c r="CF243" s="136"/>
      <c r="CG243" s="136"/>
      <c r="CH243" s="136"/>
      <c r="CI243" s="136"/>
      <c r="CJ243" s="136"/>
      <c r="CK243" s="136"/>
      <c r="CL243" s="136"/>
      <c r="CM243" s="136"/>
      <c r="CN243" s="136"/>
      <c r="CO243" s="136"/>
      <c r="CP243" s="136"/>
      <c r="CQ243" s="136"/>
      <c r="CR243" s="136"/>
      <c r="CS243" s="136"/>
      <c r="CT243" s="136"/>
      <c r="CU243" s="136"/>
      <c r="CV243" s="136"/>
      <c r="CW243" s="136"/>
      <c r="CX243" s="136"/>
      <c r="CY243" s="136"/>
      <c r="CZ243" s="136"/>
      <c r="DA243" s="136"/>
      <c r="DB243" s="136"/>
    </row>
    <row r="305" spans="1:106" s="265" customFormat="1" x14ac:dyDescent="0.3">
      <c r="A305" s="279"/>
      <c r="B305" s="279"/>
      <c r="C305" s="280"/>
      <c r="D305" s="279"/>
      <c r="E305" s="282"/>
      <c r="F305" s="142"/>
      <c r="G305" s="143"/>
      <c r="H305" s="284"/>
      <c r="I305" s="136"/>
      <c r="J305" s="136"/>
      <c r="K305" s="136"/>
      <c r="L305" s="136"/>
      <c r="M305" s="136"/>
      <c r="N305" s="136"/>
      <c r="O305" s="136"/>
      <c r="P305" s="136"/>
      <c r="Q305" s="136"/>
      <c r="R305" s="136"/>
      <c r="S305" s="136"/>
      <c r="T305" s="136"/>
      <c r="U305" s="136"/>
      <c r="V305" s="136"/>
      <c r="W305" s="136"/>
      <c r="X305" s="136"/>
      <c r="Y305" s="136"/>
      <c r="Z305" s="136"/>
      <c r="AA305" s="136"/>
      <c r="AB305" s="136"/>
      <c r="AC305" s="136"/>
      <c r="AD305" s="136"/>
      <c r="AE305" s="136"/>
      <c r="AF305" s="136"/>
      <c r="AG305" s="136"/>
      <c r="AH305" s="136"/>
      <c r="AI305" s="136"/>
      <c r="AJ305" s="136"/>
      <c r="AK305" s="136"/>
      <c r="AL305" s="136"/>
      <c r="AM305" s="136"/>
      <c r="AN305" s="136"/>
      <c r="AO305" s="136"/>
      <c r="AP305" s="136"/>
      <c r="AQ305" s="136"/>
      <c r="AR305" s="136"/>
      <c r="AS305" s="136"/>
      <c r="AT305" s="136"/>
      <c r="AU305" s="136"/>
      <c r="AV305" s="136"/>
      <c r="AW305" s="136"/>
      <c r="AX305" s="136"/>
      <c r="AY305" s="136"/>
      <c r="AZ305" s="136"/>
      <c r="BA305" s="136"/>
      <c r="BB305" s="136"/>
      <c r="BC305" s="136"/>
      <c r="BD305" s="136"/>
      <c r="BE305" s="136"/>
      <c r="BF305" s="136"/>
      <c r="BG305" s="136"/>
      <c r="BH305" s="136"/>
      <c r="BI305" s="136"/>
      <c r="BJ305" s="136"/>
      <c r="BK305" s="136"/>
      <c r="BL305" s="136"/>
      <c r="BM305" s="136"/>
      <c r="BN305" s="136"/>
      <c r="BO305" s="136"/>
      <c r="BP305" s="136"/>
      <c r="BQ305" s="136"/>
      <c r="BR305" s="136"/>
      <c r="BS305" s="136"/>
      <c r="BT305" s="136"/>
      <c r="BU305" s="136"/>
      <c r="BV305" s="136"/>
      <c r="BW305" s="136"/>
      <c r="BX305" s="136"/>
      <c r="BY305" s="136"/>
      <c r="BZ305" s="136"/>
      <c r="CA305" s="136"/>
      <c r="CB305" s="136"/>
      <c r="CC305" s="136"/>
      <c r="CD305" s="136"/>
      <c r="CE305" s="136"/>
      <c r="CF305" s="136"/>
      <c r="CG305" s="136"/>
      <c r="CH305" s="136"/>
      <c r="CI305" s="136"/>
      <c r="CJ305" s="136"/>
      <c r="CK305" s="136"/>
      <c r="CL305" s="136"/>
      <c r="CM305" s="136"/>
      <c r="CN305" s="136"/>
      <c r="CO305" s="136"/>
      <c r="CP305" s="136"/>
      <c r="CQ305" s="136"/>
      <c r="CR305" s="136"/>
      <c r="CS305" s="136"/>
      <c r="CT305" s="136"/>
      <c r="CU305" s="136"/>
      <c r="CV305" s="136"/>
      <c r="CW305" s="136"/>
      <c r="CX305" s="136"/>
      <c r="CY305" s="136"/>
      <c r="CZ305" s="136"/>
      <c r="DA305" s="136"/>
      <c r="DB305" s="136"/>
    </row>
    <row r="321" spans="1:106" ht="17.100000000000001" customHeight="1" x14ac:dyDescent="0.3"/>
    <row r="322" spans="1:106" ht="48" customHeight="1" x14ac:dyDescent="0.3"/>
    <row r="323" spans="1:106" ht="25.5" customHeight="1" x14ac:dyDescent="0.3"/>
    <row r="329" spans="1:106" s="265" customFormat="1" x14ac:dyDescent="0.3">
      <c r="A329" s="279"/>
      <c r="B329" s="279"/>
      <c r="C329" s="280"/>
      <c r="D329" s="279"/>
      <c r="E329" s="282"/>
      <c r="F329" s="142"/>
      <c r="G329" s="143"/>
      <c r="H329" s="284"/>
      <c r="I329" s="136"/>
      <c r="J329" s="136"/>
      <c r="K329" s="136"/>
      <c r="L329" s="136"/>
      <c r="M329" s="136"/>
      <c r="N329" s="136"/>
      <c r="O329" s="136"/>
      <c r="P329" s="136"/>
      <c r="Q329" s="136"/>
      <c r="R329" s="136"/>
      <c r="S329" s="136"/>
      <c r="T329" s="136"/>
      <c r="U329" s="136"/>
      <c r="V329" s="136"/>
      <c r="W329" s="136"/>
      <c r="X329" s="136"/>
      <c r="Y329" s="136"/>
      <c r="Z329" s="136"/>
      <c r="AA329" s="136"/>
      <c r="AB329" s="136"/>
      <c r="AC329" s="136"/>
      <c r="AD329" s="136"/>
      <c r="AE329" s="136"/>
      <c r="AF329" s="136"/>
      <c r="AG329" s="136"/>
      <c r="AH329" s="136"/>
      <c r="AI329" s="136"/>
      <c r="AJ329" s="136"/>
      <c r="AK329" s="136"/>
      <c r="AL329" s="136"/>
      <c r="AM329" s="136"/>
      <c r="AN329" s="136"/>
      <c r="AO329" s="136"/>
      <c r="AP329" s="136"/>
      <c r="AQ329" s="136"/>
      <c r="AR329" s="136"/>
      <c r="AS329" s="136"/>
      <c r="AT329" s="136"/>
      <c r="AU329" s="136"/>
      <c r="AV329" s="136"/>
      <c r="AW329" s="136"/>
      <c r="AX329" s="136"/>
      <c r="AY329" s="136"/>
      <c r="AZ329" s="136"/>
      <c r="BA329" s="136"/>
      <c r="BB329" s="136"/>
      <c r="BC329" s="136"/>
      <c r="BD329" s="136"/>
      <c r="BE329" s="136"/>
      <c r="BF329" s="136"/>
      <c r="BG329" s="136"/>
      <c r="BH329" s="136"/>
      <c r="BI329" s="136"/>
      <c r="BJ329" s="136"/>
      <c r="BK329" s="136"/>
      <c r="BL329" s="136"/>
      <c r="BM329" s="136"/>
      <c r="BN329" s="136"/>
      <c r="BO329" s="136"/>
      <c r="BP329" s="136"/>
      <c r="BQ329" s="136"/>
      <c r="BR329" s="136"/>
      <c r="BS329" s="136"/>
      <c r="BT329" s="136"/>
      <c r="BU329" s="136"/>
      <c r="BV329" s="136"/>
      <c r="BW329" s="136"/>
      <c r="BX329" s="136"/>
      <c r="BY329" s="136"/>
      <c r="BZ329" s="136"/>
      <c r="CA329" s="136"/>
      <c r="CB329" s="136"/>
      <c r="CC329" s="136"/>
      <c r="CD329" s="136"/>
      <c r="CE329" s="136"/>
      <c r="CF329" s="136"/>
      <c r="CG329" s="136"/>
      <c r="CH329" s="136"/>
      <c r="CI329" s="136"/>
      <c r="CJ329" s="136"/>
      <c r="CK329" s="136"/>
      <c r="CL329" s="136"/>
      <c r="CM329" s="136"/>
      <c r="CN329" s="136"/>
      <c r="CO329" s="136"/>
      <c r="CP329" s="136"/>
      <c r="CQ329" s="136"/>
      <c r="CR329" s="136"/>
      <c r="CS329" s="136"/>
      <c r="CT329" s="136"/>
      <c r="CU329" s="136"/>
      <c r="CV329" s="136"/>
      <c r="CW329" s="136"/>
      <c r="CX329" s="136"/>
      <c r="CY329" s="136"/>
      <c r="CZ329" s="136"/>
      <c r="DA329" s="136"/>
      <c r="DB329" s="136"/>
    </row>
    <row r="330" spans="1:106" s="265" customFormat="1" x14ac:dyDescent="0.3">
      <c r="A330" s="279"/>
      <c r="B330" s="279"/>
      <c r="C330" s="280"/>
      <c r="D330" s="279"/>
      <c r="E330" s="282"/>
      <c r="F330" s="142"/>
      <c r="G330" s="143"/>
      <c r="H330" s="284"/>
      <c r="I330" s="136"/>
      <c r="J330" s="136"/>
      <c r="K330" s="136"/>
      <c r="L330" s="136"/>
      <c r="M330" s="136"/>
      <c r="N330" s="136"/>
      <c r="O330" s="136"/>
      <c r="P330" s="136"/>
      <c r="Q330" s="136"/>
      <c r="R330" s="136"/>
      <c r="S330" s="136"/>
      <c r="T330" s="136"/>
      <c r="U330" s="136"/>
      <c r="V330" s="136"/>
      <c r="W330" s="136"/>
      <c r="X330" s="136"/>
      <c r="Y330" s="136"/>
      <c r="Z330" s="136"/>
      <c r="AA330" s="136"/>
      <c r="AB330" s="136"/>
      <c r="AC330" s="136"/>
      <c r="AD330" s="136"/>
      <c r="AE330" s="136"/>
      <c r="AF330" s="136"/>
      <c r="AG330" s="136"/>
      <c r="AH330" s="136"/>
      <c r="AI330" s="136"/>
      <c r="AJ330" s="136"/>
      <c r="AK330" s="136"/>
      <c r="AL330" s="136"/>
      <c r="AM330" s="136"/>
      <c r="AN330" s="136"/>
      <c r="AO330" s="136"/>
      <c r="AP330" s="136"/>
      <c r="AQ330" s="136"/>
      <c r="AR330" s="136"/>
      <c r="AS330" s="136"/>
      <c r="AT330" s="136"/>
      <c r="AU330" s="136"/>
      <c r="AV330" s="136"/>
      <c r="AW330" s="136"/>
      <c r="AX330" s="136"/>
      <c r="AY330" s="136"/>
      <c r="AZ330" s="136"/>
      <c r="BA330" s="136"/>
      <c r="BB330" s="136"/>
      <c r="BC330" s="136"/>
      <c r="BD330" s="136"/>
      <c r="BE330" s="136"/>
      <c r="BF330" s="136"/>
      <c r="BG330" s="136"/>
      <c r="BH330" s="136"/>
      <c r="BI330" s="136"/>
      <c r="BJ330" s="136"/>
      <c r="BK330" s="136"/>
      <c r="BL330" s="136"/>
      <c r="BM330" s="136"/>
      <c r="BN330" s="136"/>
      <c r="BO330" s="136"/>
      <c r="BP330" s="136"/>
      <c r="BQ330" s="136"/>
      <c r="BR330" s="136"/>
      <c r="BS330" s="136"/>
      <c r="BT330" s="136"/>
      <c r="BU330" s="136"/>
      <c r="BV330" s="136"/>
      <c r="BW330" s="136"/>
      <c r="BX330" s="136"/>
      <c r="BY330" s="136"/>
      <c r="BZ330" s="136"/>
      <c r="CA330" s="136"/>
      <c r="CB330" s="136"/>
      <c r="CC330" s="136"/>
      <c r="CD330" s="136"/>
      <c r="CE330" s="136"/>
      <c r="CF330" s="136"/>
      <c r="CG330" s="136"/>
      <c r="CH330" s="136"/>
      <c r="CI330" s="136"/>
      <c r="CJ330" s="136"/>
      <c r="CK330" s="136"/>
      <c r="CL330" s="136"/>
      <c r="CM330" s="136"/>
      <c r="CN330" s="136"/>
      <c r="CO330" s="136"/>
      <c r="CP330" s="136"/>
      <c r="CQ330" s="136"/>
      <c r="CR330" s="136"/>
      <c r="CS330" s="136"/>
      <c r="CT330" s="136"/>
      <c r="CU330" s="136"/>
      <c r="CV330" s="136"/>
      <c r="CW330" s="136"/>
      <c r="CX330" s="136"/>
      <c r="CY330" s="136"/>
      <c r="CZ330" s="136"/>
      <c r="DA330" s="136"/>
      <c r="DB330" s="136"/>
    </row>
    <row r="331" spans="1:106" s="265" customFormat="1" x14ac:dyDescent="0.3">
      <c r="A331" s="279"/>
      <c r="B331" s="279"/>
      <c r="C331" s="280"/>
      <c r="D331" s="279"/>
      <c r="E331" s="282"/>
      <c r="F331" s="142"/>
      <c r="G331" s="143"/>
      <c r="H331" s="284"/>
      <c r="I331" s="136"/>
      <c r="J331" s="136"/>
      <c r="K331" s="136"/>
      <c r="L331" s="136"/>
      <c r="M331" s="136"/>
      <c r="N331" s="136"/>
      <c r="O331" s="136"/>
      <c r="P331" s="136"/>
      <c r="Q331" s="136"/>
      <c r="R331" s="136"/>
      <c r="S331" s="136"/>
      <c r="T331" s="136"/>
      <c r="U331" s="136"/>
      <c r="V331" s="136"/>
      <c r="W331" s="136"/>
      <c r="X331" s="136"/>
      <c r="Y331" s="136"/>
      <c r="Z331" s="136"/>
      <c r="AA331" s="136"/>
      <c r="AB331" s="136"/>
      <c r="AC331" s="136"/>
      <c r="AD331" s="136"/>
      <c r="AE331" s="136"/>
      <c r="AF331" s="136"/>
      <c r="AG331" s="136"/>
      <c r="AH331" s="136"/>
      <c r="AI331" s="136"/>
      <c r="AJ331" s="136"/>
      <c r="AK331" s="136"/>
      <c r="AL331" s="136"/>
      <c r="AM331" s="136"/>
      <c r="AN331" s="136"/>
      <c r="AO331" s="136"/>
      <c r="AP331" s="136"/>
      <c r="AQ331" s="136"/>
      <c r="AR331" s="136"/>
      <c r="AS331" s="136"/>
      <c r="AT331" s="136"/>
      <c r="AU331" s="136"/>
      <c r="AV331" s="136"/>
      <c r="AW331" s="136"/>
      <c r="AX331" s="136"/>
      <c r="AY331" s="136"/>
      <c r="AZ331" s="136"/>
      <c r="BA331" s="136"/>
      <c r="BB331" s="136"/>
      <c r="BC331" s="136"/>
      <c r="BD331" s="136"/>
      <c r="BE331" s="136"/>
      <c r="BF331" s="136"/>
      <c r="BG331" s="136"/>
      <c r="BH331" s="136"/>
      <c r="BI331" s="136"/>
      <c r="BJ331" s="136"/>
      <c r="BK331" s="136"/>
      <c r="BL331" s="136"/>
      <c r="BM331" s="136"/>
      <c r="BN331" s="136"/>
      <c r="BO331" s="136"/>
      <c r="BP331" s="136"/>
      <c r="BQ331" s="136"/>
      <c r="BR331" s="136"/>
      <c r="BS331" s="136"/>
      <c r="BT331" s="136"/>
      <c r="BU331" s="136"/>
      <c r="BV331" s="136"/>
      <c r="BW331" s="136"/>
      <c r="BX331" s="136"/>
      <c r="BY331" s="136"/>
      <c r="BZ331" s="136"/>
      <c r="CA331" s="136"/>
      <c r="CB331" s="136"/>
      <c r="CC331" s="136"/>
      <c r="CD331" s="136"/>
      <c r="CE331" s="136"/>
      <c r="CF331" s="136"/>
      <c r="CG331" s="136"/>
      <c r="CH331" s="136"/>
      <c r="CI331" s="136"/>
      <c r="CJ331" s="136"/>
      <c r="CK331" s="136"/>
      <c r="CL331" s="136"/>
      <c r="CM331" s="136"/>
      <c r="CN331" s="136"/>
      <c r="CO331" s="136"/>
      <c r="CP331" s="136"/>
      <c r="CQ331" s="136"/>
      <c r="CR331" s="136"/>
      <c r="CS331" s="136"/>
      <c r="CT331" s="136"/>
      <c r="CU331" s="136"/>
      <c r="CV331" s="136"/>
      <c r="CW331" s="136"/>
      <c r="CX331" s="136"/>
      <c r="CY331" s="136"/>
      <c r="CZ331" s="136"/>
      <c r="DA331" s="136"/>
      <c r="DB331" s="136"/>
    </row>
    <row r="332" spans="1:106" s="265" customFormat="1" x14ac:dyDescent="0.3">
      <c r="A332" s="279"/>
      <c r="B332" s="279"/>
      <c r="C332" s="280"/>
      <c r="D332" s="279"/>
      <c r="E332" s="282"/>
      <c r="F332" s="142"/>
      <c r="G332" s="143"/>
      <c r="H332" s="284"/>
      <c r="I332" s="136"/>
      <c r="J332" s="136"/>
      <c r="K332" s="136"/>
      <c r="L332" s="136"/>
      <c r="M332" s="136"/>
      <c r="N332" s="136"/>
      <c r="O332" s="136"/>
      <c r="P332" s="136"/>
      <c r="Q332" s="136"/>
      <c r="R332" s="136"/>
      <c r="S332" s="136"/>
      <c r="T332" s="136"/>
      <c r="U332" s="136"/>
      <c r="V332" s="136"/>
      <c r="W332" s="136"/>
      <c r="X332" s="136"/>
      <c r="Y332" s="136"/>
      <c r="Z332" s="136"/>
      <c r="AA332" s="136"/>
      <c r="AB332" s="136"/>
      <c r="AC332" s="136"/>
      <c r="AD332" s="136"/>
      <c r="AE332" s="136"/>
      <c r="AF332" s="136"/>
      <c r="AG332" s="136"/>
      <c r="AH332" s="136"/>
      <c r="AI332" s="136"/>
      <c r="AJ332" s="136"/>
      <c r="AK332" s="136"/>
      <c r="AL332" s="136"/>
      <c r="AM332" s="136"/>
      <c r="AN332" s="136"/>
      <c r="AO332" s="136"/>
      <c r="AP332" s="136"/>
      <c r="AQ332" s="136"/>
      <c r="AR332" s="136"/>
      <c r="AS332" s="136"/>
      <c r="AT332" s="136"/>
      <c r="AU332" s="136"/>
      <c r="AV332" s="136"/>
      <c r="AW332" s="136"/>
      <c r="AX332" s="136"/>
      <c r="AY332" s="136"/>
      <c r="AZ332" s="136"/>
      <c r="BA332" s="136"/>
      <c r="BB332" s="136"/>
      <c r="BC332" s="136"/>
      <c r="BD332" s="136"/>
      <c r="BE332" s="136"/>
      <c r="BF332" s="136"/>
      <c r="BG332" s="136"/>
      <c r="BH332" s="136"/>
      <c r="BI332" s="136"/>
      <c r="BJ332" s="136"/>
      <c r="BK332" s="136"/>
      <c r="BL332" s="136"/>
      <c r="BM332" s="136"/>
      <c r="BN332" s="136"/>
      <c r="BO332" s="136"/>
      <c r="BP332" s="136"/>
      <c r="BQ332" s="136"/>
      <c r="BR332" s="136"/>
      <c r="BS332" s="136"/>
      <c r="BT332" s="136"/>
      <c r="BU332" s="136"/>
      <c r="BV332" s="136"/>
      <c r="BW332" s="136"/>
      <c r="BX332" s="136"/>
      <c r="BY332" s="136"/>
      <c r="BZ332" s="136"/>
      <c r="CA332" s="136"/>
      <c r="CB332" s="136"/>
      <c r="CC332" s="136"/>
      <c r="CD332" s="136"/>
      <c r="CE332" s="136"/>
      <c r="CF332" s="136"/>
      <c r="CG332" s="136"/>
      <c r="CH332" s="136"/>
      <c r="CI332" s="136"/>
      <c r="CJ332" s="136"/>
      <c r="CK332" s="136"/>
      <c r="CL332" s="136"/>
      <c r="CM332" s="136"/>
      <c r="CN332" s="136"/>
      <c r="CO332" s="136"/>
      <c r="CP332" s="136"/>
      <c r="CQ332" s="136"/>
      <c r="CR332" s="136"/>
      <c r="CS332" s="136"/>
      <c r="CT332" s="136"/>
      <c r="CU332" s="136"/>
      <c r="CV332" s="136"/>
      <c r="CW332" s="136"/>
      <c r="CX332" s="136"/>
      <c r="CY332" s="136"/>
      <c r="CZ332" s="136"/>
      <c r="DA332" s="136"/>
      <c r="DB332" s="136"/>
    </row>
    <row r="341" spans="1:106" s="265" customFormat="1" x14ac:dyDescent="0.3">
      <c r="A341" s="279"/>
      <c r="B341" s="279"/>
      <c r="C341" s="280"/>
      <c r="D341" s="279"/>
      <c r="E341" s="282"/>
      <c r="F341" s="142"/>
      <c r="G341" s="143"/>
      <c r="H341" s="284"/>
      <c r="I341" s="136"/>
      <c r="J341" s="136"/>
      <c r="K341" s="136"/>
      <c r="L341" s="136"/>
      <c r="M341" s="136"/>
      <c r="N341" s="136"/>
      <c r="O341" s="136"/>
      <c r="P341" s="136"/>
      <c r="Q341" s="136"/>
      <c r="R341" s="136"/>
      <c r="S341" s="136"/>
      <c r="T341" s="136"/>
      <c r="U341" s="136"/>
      <c r="V341" s="136"/>
      <c r="W341" s="136"/>
      <c r="X341" s="136"/>
      <c r="Y341" s="136"/>
      <c r="Z341" s="136"/>
      <c r="AA341" s="136"/>
      <c r="AB341" s="136"/>
      <c r="AC341" s="136"/>
      <c r="AD341" s="136"/>
      <c r="AE341" s="136"/>
      <c r="AF341" s="136"/>
      <c r="AG341" s="136"/>
      <c r="AH341" s="136"/>
      <c r="AI341" s="136"/>
      <c r="AJ341" s="136"/>
      <c r="AK341" s="136"/>
      <c r="AL341" s="136"/>
      <c r="AM341" s="136"/>
      <c r="AN341" s="136"/>
      <c r="AO341" s="136"/>
      <c r="AP341" s="136"/>
      <c r="AQ341" s="136"/>
      <c r="AR341" s="136"/>
      <c r="AS341" s="136"/>
      <c r="AT341" s="136"/>
      <c r="AU341" s="136"/>
      <c r="AV341" s="136"/>
      <c r="AW341" s="136"/>
      <c r="AX341" s="136"/>
      <c r="AY341" s="136"/>
      <c r="AZ341" s="136"/>
      <c r="BA341" s="136"/>
      <c r="BB341" s="136"/>
      <c r="BC341" s="136"/>
      <c r="BD341" s="136"/>
      <c r="BE341" s="136"/>
      <c r="BF341" s="136"/>
      <c r="BG341" s="136"/>
      <c r="BH341" s="136"/>
      <c r="BI341" s="136"/>
      <c r="BJ341" s="136"/>
      <c r="BK341" s="136"/>
      <c r="BL341" s="136"/>
      <c r="BM341" s="136"/>
      <c r="BN341" s="136"/>
      <c r="BO341" s="136"/>
      <c r="BP341" s="136"/>
      <c r="BQ341" s="136"/>
      <c r="BR341" s="136"/>
      <c r="BS341" s="136"/>
      <c r="BT341" s="136"/>
      <c r="BU341" s="136"/>
      <c r="BV341" s="136"/>
      <c r="BW341" s="136"/>
      <c r="BX341" s="136"/>
      <c r="BY341" s="136"/>
      <c r="BZ341" s="136"/>
      <c r="CA341" s="136"/>
      <c r="CB341" s="136"/>
      <c r="CC341" s="136"/>
      <c r="CD341" s="136"/>
      <c r="CE341" s="136"/>
      <c r="CF341" s="136"/>
      <c r="CG341" s="136"/>
      <c r="CH341" s="136"/>
      <c r="CI341" s="136"/>
      <c r="CJ341" s="136"/>
      <c r="CK341" s="136"/>
      <c r="CL341" s="136"/>
      <c r="CM341" s="136"/>
      <c r="CN341" s="136"/>
      <c r="CO341" s="136"/>
      <c r="CP341" s="136"/>
      <c r="CQ341" s="136"/>
      <c r="CR341" s="136"/>
      <c r="CS341" s="136"/>
      <c r="CT341" s="136"/>
      <c r="CU341" s="136"/>
      <c r="CV341" s="136"/>
      <c r="CW341" s="136"/>
      <c r="CX341" s="136"/>
      <c r="CY341" s="136"/>
      <c r="CZ341" s="136"/>
      <c r="DA341" s="136"/>
      <c r="DB341" s="136"/>
    </row>
    <row r="366" ht="12.75" customHeight="1" x14ac:dyDescent="0.3"/>
    <row r="367" ht="57.75" customHeight="1" x14ac:dyDescent="0.3"/>
    <row r="368" ht="24" customHeight="1" x14ac:dyDescent="0.3"/>
    <row r="432" spans="1:106" s="265" customFormat="1" x14ac:dyDescent="0.3">
      <c r="A432" s="279"/>
      <c r="B432" s="279"/>
      <c r="C432" s="280"/>
      <c r="D432" s="279"/>
      <c r="E432" s="282"/>
      <c r="F432" s="142"/>
      <c r="G432" s="143"/>
      <c r="H432" s="284"/>
      <c r="I432" s="136"/>
      <c r="J432" s="136"/>
      <c r="K432" s="136"/>
      <c r="L432" s="136"/>
      <c r="M432" s="136"/>
      <c r="N432" s="136"/>
      <c r="O432" s="136"/>
      <c r="P432" s="136"/>
      <c r="Q432" s="136"/>
      <c r="R432" s="136"/>
      <c r="S432" s="136"/>
      <c r="T432" s="136"/>
      <c r="U432" s="136"/>
      <c r="V432" s="136"/>
      <c r="W432" s="136"/>
      <c r="X432" s="136"/>
      <c r="Y432" s="136"/>
      <c r="Z432" s="136"/>
      <c r="AA432" s="136"/>
      <c r="AB432" s="136"/>
      <c r="AC432" s="136"/>
      <c r="AD432" s="136"/>
      <c r="AE432" s="136"/>
      <c r="AF432" s="136"/>
      <c r="AG432" s="136"/>
      <c r="AH432" s="136"/>
      <c r="AI432" s="136"/>
      <c r="AJ432" s="136"/>
      <c r="AK432" s="136"/>
      <c r="AL432" s="136"/>
      <c r="AM432" s="136"/>
      <c r="AN432" s="136"/>
      <c r="AO432" s="136"/>
      <c r="AP432" s="136"/>
      <c r="AQ432" s="136"/>
      <c r="AR432" s="136"/>
      <c r="AS432" s="136"/>
      <c r="AT432" s="136"/>
      <c r="AU432" s="136"/>
      <c r="AV432" s="136"/>
      <c r="AW432" s="136"/>
      <c r="AX432" s="136"/>
      <c r="AY432" s="136"/>
      <c r="AZ432" s="136"/>
      <c r="BA432" s="136"/>
      <c r="BB432" s="136"/>
      <c r="BC432" s="136"/>
      <c r="BD432" s="136"/>
      <c r="BE432" s="136"/>
      <c r="BF432" s="136"/>
      <c r="BG432" s="136"/>
      <c r="BH432" s="136"/>
      <c r="BI432" s="136"/>
      <c r="BJ432" s="136"/>
      <c r="BK432" s="136"/>
      <c r="BL432" s="136"/>
      <c r="BM432" s="136"/>
      <c r="BN432" s="136"/>
      <c r="BO432" s="136"/>
      <c r="BP432" s="136"/>
      <c r="BQ432" s="136"/>
      <c r="BR432" s="136"/>
      <c r="BS432" s="136"/>
      <c r="BT432" s="136"/>
      <c r="BU432" s="136"/>
      <c r="BV432" s="136"/>
      <c r="BW432" s="136"/>
      <c r="BX432" s="136"/>
      <c r="BY432" s="136"/>
      <c r="BZ432" s="136"/>
      <c r="CA432" s="136"/>
      <c r="CB432" s="136"/>
      <c r="CC432" s="136"/>
      <c r="CD432" s="136"/>
      <c r="CE432" s="136"/>
      <c r="CF432" s="136"/>
      <c r="CG432" s="136"/>
      <c r="CH432" s="136"/>
      <c r="CI432" s="136"/>
      <c r="CJ432" s="136"/>
      <c r="CK432" s="136"/>
      <c r="CL432" s="136"/>
      <c r="CM432" s="136"/>
      <c r="CN432" s="136"/>
      <c r="CO432" s="136"/>
      <c r="CP432" s="136"/>
      <c r="CQ432" s="136"/>
      <c r="CR432" s="136"/>
      <c r="CS432" s="136"/>
      <c r="CT432" s="136"/>
      <c r="CU432" s="136"/>
      <c r="CV432" s="136"/>
      <c r="CW432" s="136"/>
      <c r="CX432" s="136"/>
      <c r="CY432" s="136"/>
      <c r="CZ432" s="136"/>
      <c r="DA432" s="136"/>
      <c r="DB432" s="136"/>
    </row>
    <row r="468" spans="1:106" ht="21.75" customHeight="1" x14ac:dyDescent="0.3"/>
    <row r="474" spans="1:106" s="265" customFormat="1" x14ac:dyDescent="0.3">
      <c r="A474" s="279"/>
      <c r="B474" s="279"/>
      <c r="C474" s="280"/>
      <c r="D474" s="279"/>
      <c r="E474" s="282"/>
      <c r="F474" s="142"/>
      <c r="G474" s="143"/>
      <c r="H474" s="284"/>
      <c r="I474" s="136"/>
      <c r="J474" s="136"/>
      <c r="K474" s="136"/>
      <c r="L474" s="136"/>
      <c r="M474" s="136"/>
      <c r="N474" s="136"/>
      <c r="O474" s="136"/>
      <c r="P474" s="136"/>
      <c r="Q474" s="136"/>
      <c r="R474" s="136"/>
      <c r="S474" s="136"/>
      <c r="T474" s="136"/>
      <c r="U474" s="136"/>
      <c r="V474" s="136"/>
      <c r="W474" s="136"/>
      <c r="X474" s="136"/>
      <c r="Y474" s="136"/>
      <c r="Z474" s="136"/>
      <c r="AA474" s="136"/>
      <c r="AB474" s="136"/>
      <c r="AC474" s="136"/>
      <c r="AD474" s="136"/>
      <c r="AE474" s="136"/>
      <c r="AF474" s="136"/>
      <c r="AG474" s="136"/>
      <c r="AH474" s="136"/>
      <c r="AI474" s="136"/>
      <c r="AJ474" s="136"/>
      <c r="AK474" s="136"/>
      <c r="AL474" s="136"/>
      <c r="AM474" s="136"/>
      <c r="AN474" s="136"/>
      <c r="AO474" s="136"/>
      <c r="AP474" s="136"/>
      <c r="AQ474" s="136"/>
      <c r="AR474" s="136"/>
      <c r="AS474" s="136"/>
      <c r="AT474" s="136"/>
      <c r="AU474" s="136"/>
      <c r="AV474" s="136"/>
      <c r="AW474" s="136"/>
      <c r="AX474" s="136"/>
      <c r="AY474" s="136"/>
      <c r="AZ474" s="136"/>
      <c r="BA474" s="136"/>
      <c r="BB474" s="136"/>
      <c r="BC474" s="136"/>
      <c r="BD474" s="136"/>
      <c r="BE474" s="136"/>
      <c r="BF474" s="136"/>
      <c r="BG474" s="136"/>
      <c r="BH474" s="136"/>
      <c r="BI474" s="136"/>
      <c r="BJ474" s="136"/>
      <c r="BK474" s="136"/>
      <c r="BL474" s="136"/>
      <c r="BM474" s="136"/>
      <c r="BN474" s="136"/>
      <c r="BO474" s="136"/>
      <c r="BP474" s="136"/>
      <c r="BQ474" s="136"/>
      <c r="BR474" s="136"/>
      <c r="BS474" s="136"/>
      <c r="BT474" s="136"/>
      <c r="BU474" s="136"/>
      <c r="BV474" s="136"/>
      <c r="BW474" s="136"/>
      <c r="BX474" s="136"/>
      <c r="BY474" s="136"/>
      <c r="BZ474" s="136"/>
      <c r="CA474" s="136"/>
      <c r="CB474" s="136"/>
      <c r="CC474" s="136"/>
      <c r="CD474" s="136"/>
      <c r="CE474" s="136"/>
      <c r="CF474" s="136"/>
      <c r="CG474" s="136"/>
      <c r="CH474" s="136"/>
      <c r="CI474" s="136"/>
      <c r="CJ474" s="136"/>
      <c r="CK474" s="136"/>
      <c r="CL474" s="136"/>
      <c r="CM474" s="136"/>
      <c r="CN474" s="136"/>
      <c r="CO474" s="136"/>
      <c r="CP474" s="136"/>
      <c r="CQ474" s="136"/>
      <c r="CR474" s="136"/>
      <c r="CS474" s="136"/>
      <c r="CT474" s="136"/>
      <c r="CU474" s="136"/>
      <c r="CV474" s="136"/>
      <c r="CW474" s="136"/>
      <c r="CX474" s="136"/>
      <c r="CY474" s="136"/>
      <c r="CZ474" s="136"/>
      <c r="DA474" s="136"/>
      <c r="DB474" s="136"/>
    </row>
    <row r="613" spans="1:106" s="265" customFormat="1" x14ac:dyDescent="0.3">
      <c r="A613" s="279"/>
      <c r="B613" s="279"/>
      <c r="C613" s="280"/>
      <c r="D613" s="279"/>
      <c r="E613" s="282"/>
      <c r="F613" s="142"/>
      <c r="G613" s="143"/>
      <c r="H613" s="284"/>
      <c r="I613" s="136"/>
      <c r="J613" s="136"/>
      <c r="K613" s="136"/>
      <c r="L613" s="136"/>
      <c r="M613" s="136"/>
      <c r="N613" s="136"/>
      <c r="O613" s="136"/>
      <c r="P613" s="136"/>
      <c r="Q613" s="136"/>
      <c r="R613" s="136"/>
      <c r="S613" s="136"/>
      <c r="T613" s="136"/>
      <c r="U613" s="136"/>
      <c r="V613" s="136"/>
      <c r="W613" s="136"/>
      <c r="X613" s="136"/>
      <c r="Y613" s="136"/>
      <c r="Z613" s="136"/>
      <c r="AA613" s="136"/>
      <c r="AB613" s="136"/>
      <c r="AC613" s="136"/>
      <c r="AD613" s="136"/>
      <c r="AE613" s="136"/>
      <c r="AF613" s="136"/>
      <c r="AG613" s="136"/>
      <c r="AH613" s="136"/>
      <c r="AI613" s="136"/>
      <c r="AJ613" s="136"/>
      <c r="AK613" s="136"/>
      <c r="AL613" s="136"/>
      <c r="AM613" s="136"/>
      <c r="AN613" s="136"/>
      <c r="AO613" s="136"/>
      <c r="AP613" s="136"/>
      <c r="AQ613" s="136"/>
      <c r="AR613" s="136"/>
      <c r="AS613" s="136"/>
      <c r="AT613" s="136"/>
      <c r="AU613" s="136"/>
      <c r="AV613" s="136"/>
      <c r="AW613" s="136"/>
      <c r="AX613" s="136"/>
      <c r="AY613" s="136"/>
      <c r="AZ613" s="136"/>
      <c r="BA613" s="136"/>
      <c r="BB613" s="136"/>
      <c r="BC613" s="136"/>
      <c r="BD613" s="136"/>
      <c r="BE613" s="136"/>
      <c r="BF613" s="136"/>
      <c r="BG613" s="136"/>
      <c r="BH613" s="136"/>
      <c r="BI613" s="136"/>
      <c r="BJ613" s="136"/>
      <c r="BK613" s="136"/>
      <c r="BL613" s="136"/>
      <c r="BM613" s="136"/>
      <c r="BN613" s="136"/>
      <c r="BO613" s="136"/>
      <c r="BP613" s="136"/>
      <c r="BQ613" s="136"/>
      <c r="BR613" s="136"/>
      <c r="BS613" s="136"/>
      <c r="BT613" s="136"/>
      <c r="BU613" s="136"/>
      <c r="BV613" s="136"/>
      <c r="BW613" s="136"/>
      <c r="BX613" s="136"/>
      <c r="BY613" s="136"/>
      <c r="BZ613" s="136"/>
      <c r="CA613" s="136"/>
      <c r="CB613" s="136"/>
      <c r="CC613" s="136"/>
      <c r="CD613" s="136"/>
      <c r="CE613" s="136"/>
      <c r="CF613" s="136"/>
      <c r="CG613" s="136"/>
      <c r="CH613" s="136"/>
      <c r="CI613" s="136"/>
      <c r="CJ613" s="136"/>
      <c r="CK613" s="136"/>
      <c r="CL613" s="136"/>
      <c r="CM613" s="136"/>
      <c r="CN613" s="136"/>
      <c r="CO613" s="136"/>
      <c r="CP613" s="136"/>
      <c r="CQ613" s="136"/>
      <c r="CR613" s="136"/>
      <c r="CS613" s="136"/>
      <c r="CT613" s="136"/>
      <c r="CU613" s="136"/>
      <c r="CV613" s="136"/>
      <c r="CW613" s="136"/>
      <c r="CX613" s="136"/>
      <c r="CY613" s="136"/>
      <c r="CZ613" s="136"/>
      <c r="DA613" s="136"/>
      <c r="DB613" s="136"/>
    </row>
    <row r="657" spans="1:106" s="265" customFormat="1" x14ac:dyDescent="0.3">
      <c r="A657" s="279"/>
      <c r="B657" s="279"/>
      <c r="C657" s="280"/>
      <c r="D657" s="279"/>
      <c r="E657" s="282"/>
      <c r="F657" s="142"/>
      <c r="G657" s="143"/>
      <c r="H657" s="284"/>
      <c r="I657" s="136"/>
      <c r="J657" s="136"/>
      <c r="K657" s="136"/>
      <c r="L657" s="136"/>
      <c r="M657" s="136"/>
      <c r="N657" s="136"/>
      <c r="O657" s="136"/>
      <c r="P657" s="136"/>
      <c r="Q657" s="136"/>
      <c r="R657" s="136"/>
      <c r="S657" s="136"/>
      <c r="T657" s="136"/>
      <c r="U657" s="136"/>
      <c r="V657" s="136"/>
      <c r="W657" s="136"/>
      <c r="X657" s="136"/>
      <c r="Y657" s="136"/>
      <c r="Z657" s="136"/>
      <c r="AA657" s="136"/>
      <c r="AB657" s="136"/>
      <c r="AC657" s="136"/>
      <c r="AD657" s="136"/>
      <c r="AE657" s="136"/>
      <c r="AF657" s="136"/>
      <c r="AG657" s="136"/>
      <c r="AH657" s="136"/>
      <c r="AI657" s="136"/>
      <c r="AJ657" s="136"/>
      <c r="AK657" s="136"/>
      <c r="AL657" s="136"/>
      <c r="AM657" s="136"/>
      <c r="AN657" s="136"/>
      <c r="AO657" s="136"/>
      <c r="AP657" s="136"/>
      <c r="AQ657" s="136"/>
      <c r="AR657" s="136"/>
      <c r="AS657" s="136"/>
      <c r="AT657" s="136"/>
      <c r="AU657" s="136"/>
      <c r="AV657" s="136"/>
      <c r="AW657" s="136"/>
      <c r="AX657" s="136"/>
      <c r="AY657" s="136"/>
      <c r="AZ657" s="136"/>
      <c r="BA657" s="136"/>
      <c r="BB657" s="136"/>
      <c r="BC657" s="136"/>
      <c r="BD657" s="136"/>
      <c r="BE657" s="136"/>
      <c r="BF657" s="136"/>
      <c r="BG657" s="136"/>
      <c r="BH657" s="136"/>
      <c r="BI657" s="136"/>
      <c r="BJ657" s="136"/>
      <c r="BK657" s="136"/>
      <c r="BL657" s="136"/>
      <c r="BM657" s="136"/>
      <c r="BN657" s="136"/>
      <c r="BO657" s="136"/>
      <c r="BP657" s="136"/>
      <c r="BQ657" s="136"/>
      <c r="BR657" s="136"/>
      <c r="BS657" s="136"/>
      <c r="BT657" s="136"/>
      <c r="BU657" s="136"/>
      <c r="BV657" s="136"/>
      <c r="BW657" s="136"/>
      <c r="BX657" s="136"/>
      <c r="BY657" s="136"/>
      <c r="BZ657" s="136"/>
      <c r="CA657" s="136"/>
      <c r="CB657" s="136"/>
      <c r="CC657" s="136"/>
      <c r="CD657" s="136"/>
      <c r="CE657" s="136"/>
      <c r="CF657" s="136"/>
      <c r="CG657" s="136"/>
      <c r="CH657" s="136"/>
      <c r="CI657" s="136"/>
      <c r="CJ657" s="136"/>
      <c r="CK657" s="136"/>
      <c r="CL657" s="136"/>
      <c r="CM657" s="136"/>
      <c r="CN657" s="136"/>
      <c r="CO657" s="136"/>
      <c r="CP657" s="136"/>
      <c r="CQ657" s="136"/>
      <c r="CR657" s="136"/>
      <c r="CS657" s="136"/>
      <c r="CT657" s="136"/>
      <c r="CU657" s="136"/>
      <c r="CV657" s="136"/>
      <c r="CW657" s="136"/>
      <c r="CX657" s="136"/>
      <c r="CY657" s="136"/>
      <c r="CZ657" s="136"/>
      <c r="DA657" s="136"/>
      <c r="DB657" s="136"/>
    </row>
    <row r="660" spans="1:106" s="265" customFormat="1" x14ac:dyDescent="0.3">
      <c r="A660" s="279"/>
      <c r="B660" s="279"/>
      <c r="C660" s="280"/>
      <c r="D660" s="279"/>
      <c r="E660" s="282"/>
      <c r="F660" s="142"/>
      <c r="G660" s="143"/>
      <c r="H660" s="284"/>
      <c r="I660" s="136"/>
      <c r="J660" s="136"/>
      <c r="K660" s="136"/>
      <c r="L660" s="136"/>
      <c r="M660" s="136"/>
      <c r="N660" s="136"/>
      <c r="O660" s="136"/>
      <c r="P660" s="136"/>
      <c r="Q660" s="136"/>
      <c r="R660" s="136"/>
      <c r="S660" s="136"/>
      <c r="T660" s="136"/>
      <c r="U660" s="136"/>
      <c r="V660" s="136"/>
      <c r="W660" s="136"/>
      <c r="X660" s="136"/>
      <c r="Y660" s="136"/>
      <c r="Z660" s="136"/>
      <c r="AA660" s="136"/>
      <c r="AB660" s="136"/>
      <c r="AC660" s="136"/>
      <c r="AD660" s="136"/>
      <c r="AE660" s="136"/>
      <c r="AF660" s="136"/>
      <c r="AG660" s="136"/>
      <c r="AH660" s="136"/>
      <c r="AI660" s="136"/>
      <c r="AJ660" s="136"/>
      <c r="AK660" s="136"/>
      <c r="AL660" s="136"/>
      <c r="AM660" s="136"/>
      <c r="AN660" s="136"/>
      <c r="AO660" s="136"/>
      <c r="AP660" s="136"/>
      <c r="AQ660" s="136"/>
      <c r="AR660" s="136"/>
      <c r="AS660" s="136"/>
      <c r="AT660" s="136"/>
      <c r="AU660" s="136"/>
      <c r="AV660" s="136"/>
      <c r="AW660" s="136"/>
      <c r="AX660" s="136"/>
      <c r="AY660" s="136"/>
      <c r="AZ660" s="136"/>
      <c r="BA660" s="136"/>
      <c r="BB660" s="136"/>
      <c r="BC660" s="136"/>
      <c r="BD660" s="136"/>
      <c r="BE660" s="136"/>
      <c r="BF660" s="136"/>
      <c r="BG660" s="136"/>
      <c r="BH660" s="136"/>
      <c r="BI660" s="136"/>
      <c r="BJ660" s="136"/>
      <c r="BK660" s="136"/>
      <c r="BL660" s="136"/>
      <c r="BM660" s="136"/>
      <c r="BN660" s="136"/>
      <c r="BO660" s="136"/>
      <c r="BP660" s="136"/>
      <c r="BQ660" s="136"/>
      <c r="BR660" s="136"/>
      <c r="BS660" s="136"/>
      <c r="BT660" s="136"/>
      <c r="BU660" s="136"/>
      <c r="BV660" s="136"/>
      <c r="BW660" s="136"/>
      <c r="BX660" s="136"/>
      <c r="BY660" s="136"/>
      <c r="BZ660" s="136"/>
      <c r="CA660" s="136"/>
      <c r="CB660" s="136"/>
      <c r="CC660" s="136"/>
      <c r="CD660" s="136"/>
      <c r="CE660" s="136"/>
      <c r="CF660" s="136"/>
      <c r="CG660" s="136"/>
      <c r="CH660" s="136"/>
      <c r="CI660" s="136"/>
      <c r="CJ660" s="136"/>
      <c r="CK660" s="136"/>
      <c r="CL660" s="136"/>
      <c r="CM660" s="136"/>
      <c r="CN660" s="136"/>
      <c r="CO660" s="136"/>
      <c r="CP660" s="136"/>
      <c r="CQ660" s="136"/>
      <c r="CR660" s="136"/>
      <c r="CS660" s="136"/>
      <c r="CT660" s="136"/>
      <c r="CU660" s="136"/>
      <c r="CV660" s="136"/>
      <c r="CW660" s="136"/>
      <c r="CX660" s="136"/>
      <c r="CY660" s="136"/>
      <c r="CZ660" s="136"/>
      <c r="DA660" s="136"/>
      <c r="DB660" s="136"/>
    </row>
    <row r="665" spans="1:106" s="265" customFormat="1" x14ac:dyDescent="0.3">
      <c r="A665" s="279"/>
      <c r="B665" s="279"/>
      <c r="C665" s="280"/>
      <c r="D665" s="279"/>
      <c r="E665" s="282"/>
      <c r="F665" s="142"/>
      <c r="G665" s="143"/>
      <c r="H665" s="284"/>
      <c r="I665" s="136"/>
      <c r="J665" s="136"/>
      <c r="K665" s="136"/>
      <c r="L665" s="136"/>
      <c r="M665" s="136"/>
      <c r="N665" s="136"/>
      <c r="O665" s="136"/>
      <c r="P665" s="136"/>
      <c r="Q665" s="136"/>
      <c r="R665" s="136"/>
      <c r="S665" s="136"/>
      <c r="T665" s="136"/>
      <c r="U665" s="136"/>
      <c r="V665" s="136"/>
      <c r="W665" s="136"/>
      <c r="X665" s="136"/>
      <c r="Y665" s="136"/>
      <c r="Z665" s="136"/>
      <c r="AA665" s="136"/>
      <c r="AB665" s="136"/>
      <c r="AC665" s="136"/>
      <c r="AD665" s="136"/>
      <c r="AE665" s="136"/>
      <c r="AF665" s="136"/>
      <c r="AG665" s="136"/>
      <c r="AH665" s="136"/>
      <c r="AI665" s="136"/>
      <c r="AJ665" s="136"/>
      <c r="AK665" s="136"/>
      <c r="AL665" s="136"/>
      <c r="AM665" s="136"/>
      <c r="AN665" s="136"/>
      <c r="AO665" s="136"/>
      <c r="AP665" s="136"/>
      <c r="AQ665" s="136"/>
      <c r="AR665" s="136"/>
      <c r="AS665" s="136"/>
      <c r="AT665" s="136"/>
      <c r="AU665" s="136"/>
      <c r="AV665" s="136"/>
      <c r="AW665" s="136"/>
      <c r="AX665" s="136"/>
      <c r="AY665" s="136"/>
      <c r="AZ665" s="136"/>
      <c r="BA665" s="136"/>
      <c r="BB665" s="136"/>
      <c r="BC665" s="136"/>
      <c r="BD665" s="136"/>
      <c r="BE665" s="136"/>
      <c r="BF665" s="136"/>
      <c r="BG665" s="136"/>
      <c r="BH665" s="136"/>
      <c r="BI665" s="136"/>
      <c r="BJ665" s="136"/>
      <c r="BK665" s="136"/>
      <c r="BL665" s="136"/>
      <c r="BM665" s="136"/>
      <c r="BN665" s="136"/>
      <c r="BO665" s="136"/>
      <c r="BP665" s="136"/>
      <c r="BQ665" s="136"/>
      <c r="BR665" s="136"/>
      <c r="BS665" s="136"/>
      <c r="BT665" s="136"/>
      <c r="BU665" s="136"/>
      <c r="BV665" s="136"/>
      <c r="BW665" s="136"/>
      <c r="BX665" s="136"/>
      <c r="BY665" s="136"/>
      <c r="BZ665" s="136"/>
      <c r="CA665" s="136"/>
      <c r="CB665" s="136"/>
      <c r="CC665" s="136"/>
      <c r="CD665" s="136"/>
      <c r="CE665" s="136"/>
      <c r="CF665" s="136"/>
      <c r="CG665" s="136"/>
      <c r="CH665" s="136"/>
      <c r="CI665" s="136"/>
      <c r="CJ665" s="136"/>
      <c r="CK665" s="136"/>
      <c r="CL665" s="136"/>
      <c r="CM665" s="136"/>
      <c r="CN665" s="136"/>
      <c r="CO665" s="136"/>
      <c r="CP665" s="136"/>
      <c r="CQ665" s="136"/>
      <c r="CR665" s="136"/>
      <c r="CS665" s="136"/>
      <c r="CT665" s="136"/>
      <c r="CU665" s="136"/>
      <c r="CV665" s="136"/>
      <c r="CW665" s="136"/>
      <c r="CX665" s="136"/>
      <c r="CY665" s="136"/>
      <c r="CZ665" s="136"/>
      <c r="DA665" s="136"/>
      <c r="DB665" s="136"/>
    </row>
    <row r="678" spans="1:106" s="265" customFormat="1" x14ac:dyDescent="0.3">
      <c r="A678" s="279"/>
      <c r="B678" s="279"/>
      <c r="C678" s="280"/>
      <c r="D678" s="279"/>
      <c r="E678" s="282"/>
      <c r="F678" s="142"/>
      <c r="G678" s="143"/>
      <c r="H678" s="284"/>
      <c r="I678" s="136"/>
      <c r="J678" s="136"/>
      <c r="K678" s="136"/>
      <c r="L678" s="136"/>
      <c r="M678" s="136"/>
      <c r="N678" s="136"/>
      <c r="O678" s="136"/>
      <c r="P678" s="136"/>
      <c r="Q678" s="136"/>
      <c r="R678" s="136"/>
      <c r="S678" s="136"/>
      <c r="T678" s="136"/>
      <c r="U678" s="136"/>
      <c r="V678" s="136"/>
      <c r="W678" s="136"/>
      <c r="X678" s="136"/>
      <c r="Y678" s="136"/>
      <c r="Z678" s="136"/>
      <c r="AA678" s="136"/>
      <c r="AB678" s="136"/>
      <c r="AC678" s="136"/>
      <c r="AD678" s="136"/>
      <c r="AE678" s="136"/>
      <c r="AF678" s="136"/>
      <c r="AG678" s="136"/>
      <c r="AH678" s="136"/>
      <c r="AI678" s="136"/>
      <c r="AJ678" s="136"/>
      <c r="AK678" s="136"/>
      <c r="AL678" s="136"/>
      <c r="AM678" s="136"/>
      <c r="AN678" s="136"/>
      <c r="AO678" s="136"/>
      <c r="AP678" s="136"/>
      <c r="AQ678" s="136"/>
      <c r="AR678" s="136"/>
      <c r="AS678" s="136"/>
      <c r="AT678" s="136"/>
      <c r="AU678" s="136"/>
      <c r="AV678" s="136"/>
      <c r="AW678" s="136"/>
      <c r="AX678" s="136"/>
      <c r="AY678" s="136"/>
      <c r="AZ678" s="136"/>
      <c r="BA678" s="136"/>
      <c r="BB678" s="136"/>
      <c r="BC678" s="136"/>
      <c r="BD678" s="136"/>
      <c r="BE678" s="136"/>
      <c r="BF678" s="136"/>
      <c r="BG678" s="136"/>
      <c r="BH678" s="136"/>
      <c r="BI678" s="136"/>
      <c r="BJ678" s="136"/>
      <c r="BK678" s="136"/>
      <c r="BL678" s="136"/>
      <c r="BM678" s="136"/>
      <c r="BN678" s="136"/>
      <c r="BO678" s="136"/>
      <c r="BP678" s="136"/>
      <c r="BQ678" s="136"/>
      <c r="BR678" s="136"/>
      <c r="BS678" s="136"/>
      <c r="BT678" s="136"/>
      <c r="BU678" s="136"/>
      <c r="BV678" s="136"/>
      <c r="BW678" s="136"/>
      <c r="BX678" s="136"/>
      <c r="BY678" s="136"/>
      <c r="BZ678" s="136"/>
      <c r="CA678" s="136"/>
      <c r="CB678" s="136"/>
      <c r="CC678" s="136"/>
      <c r="CD678" s="136"/>
      <c r="CE678" s="136"/>
      <c r="CF678" s="136"/>
      <c r="CG678" s="136"/>
      <c r="CH678" s="136"/>
      <c r="CI678" s="136"/>
      <c r="CJ678" s="136"/>
      <c r="CK678" s="136"/>
      <c r="CL678" s="136"/>
      <c r="CM678" s="136"/>
      <c r="CN678" s="136"/>
      <c r="CO678" s="136"/>
      <c r="CP678" s="136"/>
      <c r="CQ678" s="136"/>
      <c r="CR678" s="136"/>
      <c r="CS678" s="136"/>
      <c r="CT678" s="136"/>
      <c r="CU678" s="136"/>
      <c r="CV678" s="136"/>
      <c r="CW678" s="136"/>
      <c r="CX678" s="136"/>
      <c r="CY678" s="136"/>
      <c r="CZ678" s="136"/>
      <c r="DA678" s="136"/>
      <c r="DB678" s="136"/>
    </row>
  </sheetData>
  <protectedRanges>
    <protectedRange password="CC6B" sqref="F7:F111" name="Range1"/>
  </protectedRanges>
  <mergeCells count="6">
    <mergeCell ref="D116:F116"/>
    <mergeCell ref="A1:G1"/>
    <mergeCell ref="D112:F112"/>
    <mergeCell ref="D113:F113"/>
    <mergeCell ref="D114:F114"/>
    <mergeCell ref="D115:F11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7B91B-30E2-434F-A820-BB91C340E8E7}">
  <dimension ref="A1:CA544"/>
  <sheetViews>
    <sheetView topLeftCell="A14" zoomScale="70" zoomScaleNormal="70" workbookViewId="0">
      <selection activeCell="G45" sqref="G45"/>
    </sheetView>
  </sheetViews>
  <sheetFormatPr defaultColWidth="9.88671875" defaultRowHeight="13.8" x14ac:dyDescent="0.3"/>
  <cols>
    <col min="1" max="1" width="7.44140625" style="279" customWidth="1"/>
    <col min="2" max="2" width="12.5546875" style="279" customWidth="1"/>
    <col min="3" max="3" width="80.5546875" style="280" customWidth="1"/>
    <col min="4" max="4" width="10.5546875" style="279" customWidth="1"/>
    <col min="5" max="5" width="8.5546875" style="333" customWidth="1"/>
    <col min="6" max="6" width="14.5546875" style="142" customWidth="1"/>
    <col min="7" max="7" width="14.5546875" style="143" customWidth="1"/>
    <col min="8" max="16384" width="9.88671875" style="136"/>
  </cols>
  <sheetData>
    <row r="1" spans="1:7" ht="20.399999999999999" x14ac:dyDescent="0.25">
      <c r="A1" s="342" t="s">
        <v>276</v>
      </c>
      <c r="B1" s="342"/>
      <c r="C1" s="342"/>
      <c r="D1" s="342"/>
      <c r="E1" s="342"/>
      <c r="F1" s="342"/>
      <c r="G1" s="342"/>
    </row>
    <row r="2" spans="1:7" ht="16.2" thickBot="1" x14ac:dyDescent="0.3">
      <c r="A2" s="137"/>
      <c r="B2" s="138"/>
      <c r="C2" s="307" t="s">
        <v>399</v>
      </c>
      <c r="D2" s="140"/>
      <c r="E2" s="308"/>
    </row>
    <row r="3" spans="1:7" x14ac:dyDescent="0.25">
      <c r="A3" s="144" t="s">
        <v>277</v>
      </c>
      <c r="B3" s="145" t="s">
        <v>278</v>
      </c>
      <c r="C3" s="146" t="s">
        <v>130</v>
      </c>
      <c r="D3" s="147" t="s">
        <v>117</v>
      </c>
      <c r="E3" s="148" t="s">
        <v>118</v>
      </c>
      <c r="F3" s="147" t="s">
        <v>131</v>
      </c>
      <c r="G3" s="149" t="s">
        <v>132</v>
      </c>
    </row>
    <row r="4" spans="1:7" x14ac:dyDescent="0.25">
      <c r="A4" s="150"/>
      <c r="B4" s="151"/>
      <c r="C4" s="152" t="s">
        <v>133</v>
      </c>
      <c r="D4" s="153"/>
      <c r="E4" s="154"/>
      <c r="F4" s="153" t="s">
        <v>134</v>
      </c>
      <c r="G4" s="360" t="s">
        <v>135</v>
      </c>
    </row>
    <row r="5" spans="1:7" ht="14.4" thickBot="1" x14ac:dyDescent="0.3">
      <c r="A5" s="155" t="s">
        <v>28</v>
      </c>
      <c r="B5" s="156" t="s">
        <v>28</v>
      </c>
      <c r="C5" s="157" t="s">
        <v>136</v>
      </c>
      <c r="D5" s="158"/>
      <c r="E5" s="309"/>
      <c r="F5" s="160"/>
      <c r="G5" s="361"/>
    </row>
    <row r="6" spans="1:7" x14ac:dyDescent="0.25">
      <c r="A6" s="161" t="s">
        <v>30</v>
      </c>
      <c r="B6" s="162"/>
      <c r="C6" s="163" t="s">
        <v>130</v>
      </c>
      <c r="D6" s="164"/>
      <c r="E6" s="310"/>
      <c r="F6" s="166"/>
      <c r="G6" s="184"/>
    </row>
    <row r="7" spans="1:7" ht="55.2" x14ac:dyDescent="0.3">
      <c r="A7" s="167" t="s">
        <v>104</v>
      </c>
      <c r="B7" s="168"/>
      <c r="C7" s="132" t="s">
        <v>137</v>
      </c>
      <c r="D7" s="133" t="s">
        <v>138</v>
      </c>
      <c r="E7" s="311"/>
      <c r="F7" s="169">
        <v>0.1</v>
      </c>
      <c r="G7" s="184"/>
    </row>
    <row r="8" spans="1:7" x14ac:dyDescent="0.25">
      <c r="A8" s="167" t="s">
        <v>279</v>
      </c>
      <c r="B8" s="168"/>
      <c r="C8" s="171" t="s">
        <v>139</v>
      </c>
      <c r="D8" s="172"/>
      <c r="E8" s="310"/>
      <c r="F8" s="169"/>
      <c r="G8" s="184"/>
    </row>
    <row r="9" spans="1:7" ht="41.4" x14ac:dyDescent="0.3">
      <c r="A9" s="167" t="s">
        <v>280</v>
      </c>
      <c r="B9" s="168"/>
      <c r="C9" s="132" t="s">
        <v>140</v>
      </c>
      <c r="D9" s="133" t="s">
        <v>138</v>
      </c>
      <c r="E9" s="311"/>
      <c r="F9" s="169">
        <v>0.05</v>
      </c>
      <c r="G9" s="184"/>
    </row>
    <row r="10" spans="1:7" x14ac:dyDescent="0.25">
      <c r="A10" s="167" t="s">
        <v>281</v>
      </c>
      <c r="B10" s="168"/>
      <c r="C10" s="173" t="s">
        <v>141</v>
      </c>
      <c r="D10" s="172"/>
      <c r="E10" s="312"/>
      <c r="F10" s="166"/>
      <c r="G10" s="184"/>
    </row>
    <row r="11" spans="1:7" ht="55.2" x14ac:dyDescent="0.3">
      <c r="A11" s="167" t="s">
        <v>282</v>
      </c>
      <c r="B11" s="168"/>
      <c r="C11" s="175" t="s">
        <v>142</v>
      </c>
      <c r="D11" s="172" t="s">
        <v>113</v>
      </c>
      <c r="E11" s="312"/>
      <c r="F11" s="176"/>
      <c r="G11" s="184"/>
    </row>
    <row r="12" spans="1:7" ht="27.6" x14ac:dyDescent="0.3">
      <c r="A12" s="167" t="s">
        <v>283</v>
      </c>
      <c r="B12" s="168"/>
      <c r="C12" s="175" t="s">
        <v>143</v>
      </c>
      <c r="D12" s="172" t="s">
        <v>113</v>
      </c>
      <c r="E12" s="312"/>
      <c r="F12" s="176"/>
      <c r="G12" s="184"/>
    </row>
    <row r="13" spans="1:7" ht="27.6" x14ac:dyDescent="0.3">
      <c r="A13" s="167" t="s">
        <v>284</v>
      </c>
      <c r="B13" s="168"/>
      <c r="C13" s="175" t="s">
        <v>144</v>
      </c>
      <c r="D13" s="172" t="s">
        <v>113</v>
      </c>
      <c r="E13" s="312"/>
      <c r="F13" s="176"/>
      <c r="G13" s="184"/>
    </row>
    <row r="14" spans="1:7" ht="27.6" x14ac:dyDescent="0.3">
      <c r="A14" s="167" t="s">
        <v>285</v>
      </c>
      <c r="B14" s="168"/>
      <c r="C14" s="175" t="s">
        <v>145</v>
      </c>
      <c r="D14" s="172" t="s">
        <v>113</v>
      </c>
      <c r="E14" s="312"/>
      <c r="F14" s="176"/>
      <c r="G14" s="184"/>
    </row>
    <row r="15" spans="1:7" ht="55.2" x14ac:dyDescent="0.3">
      <c r="A15" s="167" t="s">
        <v>286</v>
      </c>
      <c r="B15" s="168"/>
      <c r="C15" s="175" t="s">
        <v>146</v>
      </c>
      <c r="D15" s="172" t="s">
        <v>113</v>
      </c>
      <c r="E15" s="312"/>
      <c r="F15" s="176"/>
      <c r="G15" s="184"/>
    </row>
    <row r="16" spans="1:7" x14ac:dyDescent="0.3">
      <c r="A16" s="167" t="s">
        <v>287</v>
      </c>
      <c r="B16" s="168"/>
      <c r="C16" s="175" t="s">
        <v>147</v>
      </c>
      <c r="D16" s="172" t="s">
        <v>148</v>
      </c>
      <c r="E16" s="310">
        <v>1</v>
      </c>
      <c r="F16" s="166"/>
      <c r="G16" s="184">
        <f>F16*E16</f>
        <v>0</v>
      </c>
    </row>
    <row r="17" spans="1:12" x14ac:dyDescent="0.25">
      <c r="A17" s="185" t="s">
        <v>288</v>
      </c>
      <c r="B17" s="168"/>
      <c r="C17" s="163" t="s">
        <v>149</v>
      </c>
      <c r="D17" s="186"/>
      <c r="E17" s="312"/>
      <c r="F17" s="166"/>
      <c r="G17" s="184"/>
    </row>
    <row r="18" spans="1:12" x14ac:dyDescent="0.25">
      <c r="A18" s="167" t="s">
        <v>289</v>
      </c>
      <c r="B18" s="187"/>
      <c r="C18" s="188" t="s">
        <v>150</v>
      </c>
      <c r="D18" s="189" t="s">
        <v>151</v>
      </c>
      <c r="E18" s="310">
        <v>8</v>
      </c>
      <c r="F18" s="166"/>
      <c r="G18" s="184">
        <f t="shared" ref="G18:G21" si="0">F18*E18</f>
        <v>0</v>
      </c>
    </row>
    <row r="19" spans="1:12" x14ac:dyDescent="0.25">
      <c r="A19" s="167" t="s">
        <v>290</v>
      </c>
      <c r="B19" s="187"/>
      <c r="C19" s="188" t="s">
        <v>152</v>
      </c>
      <c r="D19" s="189" t="s">
        <v>151</v>
      </c>
      <c r="E19" s="310">
        <v>8</v>
      </c>
      <c r="F19" s="166"/>
      <c r="G19" s="184">
        <f t="shared" si="0"/>
        <v>0</v>
      </c>
    </row>
    <row r="20" spans="1:12" x14ac:dyDescent="0.25">
      <c r="A20" s="167" t="s">
        <v>291</v>
      </c>
      <c r="B20" s="187"/>
      <c r="C20" s="188" t="s">
        <v>153</v>
      </c>
      <c r="D20" s="189" t="s">
        <v>151</v>
      </c>
      <c r="E20" s="310">
        <v>8</v>
      </c>
      <c r="F20" s="166"/>
      <c r="G20" s="184"/>
    </row>
    <row r="21" spans="1:12" ht="27.6" x14ac:dyDescent="0.25">
      <c r="A21" s="167" t="s">
        <v>292</v>
      </c>
      <c r="B21" s="187"/>
      <c r="C21" s="188" t="s">
        <v>154</v>
      </c>
      <c r="D21" s="189" t="s">
        <v>151</v>
      </c>
      <c r="E21" s="310"/>
      <c r="F21" s="166"/>
      <c r="G21" s="184">
        <f t="shared" si="0"/>
        <v>0</v>
      </c>
    </row>
    <row r="22" spans="1:12" x14ac:dyDescent="0.3">
      <c r="A22" s="167" t="s">
        <v>293</v>
      </c>
      <c r="B22" s="187"/>
      <c r="C22" s="214" t="s">
        <v>155</v>
      </c>
      <c r="D22" s="189" t="s">
        <v>151</v>
      </c>
      <c r="E22" s="310"/>
      <c r="F22" s="166"/>
      <c r="G22" s="184"/>
      <c r="L22" s="136" t="s">
        <v>24</v>
      </c>
    </row>
    <row r="23" spans="1:12" x14ac:dyDescent="0.3">
      <c r="A23" s="167" t="s">
        <v>294</v>
      </c>
      <c r="B23" s="187"/>
      <c r="C23" s="214" t="s">
        <v>156</v>
      </c>
      <c r="D23" s="189" t="s">
        <v>151</v>
      </c>
      <c r="E23" s="310"/>
      <c r="F23" s="166"/>
      <c r="G23" s="184"/>
    </row>
    <row r="24" spans="1:12" x14ac:dyDescent="0.3">
      <c r="A24" s="167" t="s">
        <v>295</v>
      </c>
      <c r="B24" s="187"/>
      <c r="C24" s="214" t="s">
        <v>157</v>
      </c>
      <c r="D24" s="189" t="s">
        <v>151</v>
      </c>
      <c r="E24" s="310"/>
      <c r="F24" s="166"/>
      <c r="G24" s="184"/>
    </row>
    <row r="25" spans="1:12" x14ac:dyDescent="0.3">
      <c r="A25" s="167" t="s">
        <v>296</v>
      </c>
      <c r="B25" s="187"/>
      <c r="C25" s="214" t="s">
        <v>158</v>
      </c>
      <c r="D25" s="189" t="s">
        <v>159</v>
      </c>
      <c r="E25" s="310"/>
      <c r="F25" s="166"/>
      <c r="G25" s="184"/>
    </row>
    <row r="26" spans="1:12" x14ac:dyDescent="0.3">
      <c r="A26" s="167" t="s">
        <v>297</v>
      </c>
      <c r="B26" s="187"/>
      <c r="C26" s="214" t="s">
        <v>160</v>
      </c>
      <c r="D26" s="189" t="s">
        <v>159</v>
      </c>
      <c r="E26" s="310"/>
      <c r="F26" s="166"/>
      <c r="G26" s="184"/>
    </row>
    <row r="27" spans="1:12" x14ac:dyDescent="0.25">
      <c r="A27" s="196"/>
      <c r="B27" s="140"/>
      <c r="C27" s="197"/>
      <c r="D27" s="164"/>
      <c r="E27" s="313"/>
      <c r="F27" s="166"/>
      <c r="G27" s="184"/>
    </row>
    <row r="28" spans="1:12" ht="14.4" thickBot="1" x14ac:dyDescent="0.3">
      <c r="A28" s="199" t="s">
        <v>400</v>
      </c>
      <c r="B28" s="138"/>
      <c r="C28" s="200"/>
      <c r="D28" s="201" t="s">
        <v>161</v>
      </c>
      <c r="E28" s="314"/>
      <c r="F28" s="203"/>
      <c r="G28" s="362"/>
    </row>
    <row r="29" spans="1:12" x14ac:dyDescent="0.25">
      <c r="A29" s="144" t="s">
        <v>277</v>
      </c>
      <c r="B29" s="145" t="s">
        <v>278</v>
      </c>
      <c r="C29" s="152" t="s">
        <v>162</v>
      </c>
      <c r="D29" s="153" t="s">
        <v>117</v>
      </c>
      <c r="E29" s="154" t="s">
        <v>118</v>
      </c>
      <c r="F29" s="204" t="s">
        <v>131</v>
      </c>
      <c r="G29" s="360" t="s">
        <v>401</v>
      </c>
    </row>
    <row r="30" spans="1:12" ht="14.4" thickBot="1" x14ac:dyDescent="0.3">
      <c r="A30" s="205" t="s">
        <v>28</v>
      </c>
      <c r="B30" s="206" t="s">
        <v>28</v>
      </c>
      <c r="C30" s="152" t="s">
        <v>164</v>
      </c>
      <c r="D30" s="153"/>
      <c r="E30" s="154"/>
      <c r="F30" s="204" t="s">
        <v>134</v>
      </c>
      <c r="G30" s="360" t="s">
        <v>135</v>
      </c>
    </row>
    <row r="31" spans="1:12" x14ac:dyDescent="0.25">
      <c r="A31" s="207" t="s">
        <v>299</v>
      </c>
      <c r="B31" s="208"/>
      <c r="C31" s="209" t="s">
        <v>165</v>
      </c>
      <c r="D31" s="186"/>
      <c r="E31" s="312"/>
      <c r="F31" s="166"/>
      <c r="G31" s="184"/>
    </row>
    <row r="32" spans="1:12" x14ac:dyDescent="0.3">
      <c r="A32" s="254" t="s">
        <v>300</v>
      </c>
      <c r="B32" s="316">
        <v>1743</v>
      </c>
      <c r="C32" s="317" t="s">
        <v>167</v>
      </c>
      <c r="D32" s="257" t="s">
        <v>166</v>
      </c>
      <c r="E32" s="318">
        <v>1</v>
      </c>
      <c r="F32" s="258"/>
      <c r="G32" s="363">
        <f>F32*E32</f>
        <v>0</v>
      </c>
    </row>
    <row r="33" spans="1:7" ht="14.4" thickBot="1" x14ac:dyDescent="0.3">
      <c r="A33" s="225"/>
      <c r="B33" s="226"/>
      <c r="C33" s="212"/>
      <c r="D33" s="186"/>
      <c r="E33" s="309"/>
      <c r="F33" s="166"/>
      <c r="G33" s="184"/>
    </row>
    <row r="34" spans="1:7" ht="55.2" x14ac:dyDescent="0.25">
      <c r="A34" s="227" t="s">
        <v>277</v>
      </c>
      <c r="B34" s="145" t="s">
        <v>278</v>
      </c>
      <c r="C34" s="152" t="s">
        <v>180</v>
      </c>
      <c r="D34" s="153" t="s">
        <v>117</v>
      </c>
      <c r="E34" s="154" t="s">
        <v>118</v>
      </c>
      <c r="F34" s="204" t="s">
        <v>131</v>
      </c>
      <c r="G34" s="360" t="s">
        <v>132</v>
      </c>
    </row>
    <row r="35" spans="1:7" ht="14.4" thickBot="1" x14ac:dyDescent="0.3">
      <c r="A35" s="228" t="s">
        <v>28</v>
      </c>
      <c r="B35" s="206" t="s">
        <v>28</v>
      </c>
      <c r="C35" s="152"/>
      <c r="D35" s="153"/>
      <c r="E35" s="154"/>
      <c r="F35" s="204" t="s">
        <v>134</v>
      </c>
      <c r="G35" s="360" t="s">
        <v>135</v>
      </c>
    </row>
    <row r="36" spans="1:7" x14ac:dyDescent="0.25">
      <c r="A36" s="207"/>
      <c r="B36" s="208"/>
      <c r="C36" s="209" t="s">
        <v>181</v>
      </c>
      <c r="D36" s="186"/>
      <c r="E36" s="310"/>
      <c r="F36" s="166"/>
      <c r="G36" s="184"/>
    </row>
    <row r="37" spans="1:7" x14ac:dyDescent="0.25">
      <c r="A37" s="207" t="s">
        <v>120</v>
      </c>
      <c r="B37" s="208"/>
      <c r="C37" s="209" t="s">
        <v>182</v>
      </c>
      <c r="D37" s="186"/>
      <c r="E37" s="310"/>
      <c r="F37" s="166"/>
      <c r="G37" s="184"/>
    </row>
    <row r="38" spans="1:7" x14ac:dyDescent="0.25">
      <c r="A38" s="254" t="s">
        <v>317</v>
      </c>
      <c r="B38" s="319" t="s">
        <v>318</v>
      </c>
      <c r="C38" s="256" t="s">
        <v>185</v>
      </c>
      <c r="D38" s="257" t="s">
        <v>166</v>
      </c>
      <c r="E38" s="318">
        <v>1</v>
      </c>
      <c r="F38" s="258"/>
      <c r="G38" s="363">
        <f t="shared" ref="G38" si="1">F38*E38</f>
        <v>0</v>
      </c>
    </row>
    <row r="39" spans="1:7" x14ac:dyDescent="0.25">
      <c r="A39" s="207" t="s">
        <v>322</v>
      </c>
      <c r="B39" s="239"/>
      <c r="C39" s="209" t="s">
        <v>188</v>
      </c>
      <c r="D39" s="186"/>
      <c r="E39" s="310"/>
      <c r="F39" s="166"/>
      <c r="G39" s="184"/>
    </row>
    <row r="40" spans="1:7" x14ac:dyDescent="0.25">
      <c r="A40" s="254" t="s">
        <v>323</v>
      </c>
      <c r="B40" s="319" t="s">
        <v>324</v>
      </c>
      <c r="C40" s="256" t="s">
        <v>189</v>
      </c>
      <c r="D40" s="257" t="s">
        <v>166</v>
      </c>
      <c r="E40" s="318">
        <v>2</v>
      </c>
      <c r="F40" s="258"/>
      <c r="G40" s="363">
        <f t="shared" ref="G40" si="2">F40*E40</f>
        <v>0</v>
      </c>
    </row>
    <row r="41" spans="1:7" ht="14.4" thickBot="1" x14ac:dyDescent="0.3">
      <c r="A41" s="225" t="s">
        <v>161</v>
      </c>
      <c r="B41" s="226"/>
      <c r="C41" s="212"/>
      <c r="D41" s="186"/>
      <c r="E41" s="309"/>
      <c r="F41" s="166"/>
      <c r="G41" s="184"/>
    </row>
    <row r="42" spans="1:7" ht="41.4" x14ac:dyDescent="0.25">
      <c r="A42" s="227" t="s">
        <v>277</v>
      </c>
      <c r="B42" s="145" t="s">
        <v>278</v>
      </c>
      <c r="C42" s="152" t="s">
        <v>190</v>
      </c>
      <c r="D42" s="153" t="s">
        <v>117</v>
      </c>
      <c r="E42" s="154" t="s">
        <v>118</v>
      </c>
      <c r="F42" s="204" t="s">
        <v>131</v>
      </c>
      <c r="G42" s="360" t="s">
        <v>132</v>
      </c>
    </row>
    <row r="43" spans="1:7" ht="14.4" thickBot="1" x14ac:dyDescent="0.3">
      <c r="A43" s="228" t="s">
        <v>28</v>
      </c>
      <c r="B43" s="206" t="s">
        <v>28</v>
      </c>
      <c r="C43" s="152"/>
      <c r="D43" s="153"/>
      <c r="E43" s="154"/>
      <c r="F43" s="204" t="s">
        <v>134</v>
      </c>
      <c r="G43" s="360" t="s">
        <v>135</v>
      </c>
    </row>
    <row r="44" spans="1:7" x14ac:dyDescent="0.25">
      <c r="A44" s="207" t="s">
        <v>325</v>
      </c>
      <c r="B44" s="208"/>
      <c r="C44" s="209" t="s">
        <v>191</v>
      </c>
      <c r="D44" s="186"/>
      <c r="E44" s="310"/>
      <c r="F44" s="166"/>
      <c r="G44" s="184"/>
    </row>
    <row r="45" spans="1:7" x14ac:dyDescent="0.25">
      <c r="A45" s="254" t="s">
        <v>328</v>
      </c>
      <c r="B45" s="319" t="s">
        <v>318</v>
      </c>
      <c r="C45" s="256" t="s">
        <v>194</v>
      </c>
      <c r="D45" s="257" t="s">
        <v>166</v>
      </c>
      <c r="E45" s="318">
        <v>1</v>
      </c>
      <c r="F45" s="258"/>
      <c r="G45" s="363">
        <f t="shared" ref="G45:G47" si="3">F45*E45</f>
        <v>0</v>
      </c>
    </row>
    <row r="46" spans="1:7" x14ac:dyDescent="0.25">
      <c r="A46" s="207" t="s">
        <v>330</v>
      </c>
      <c r="B46" s="211"/>
      <c r="C46" s="209" t="s">
        <v>196</v>
      </c>
      <c r="D46" s="186"/>
      <c r="E46" s="310"/>
      <c r="F46" s="166"/>
      <c r="G46" s="184"/>
    </row>
    <row r="47" spans="1:7" x14ac:dyDescent="0.25">
      <c r="A47" s="254" t="s">
        <v>331</v>
      </c>
      <c r="B47" s="320" t="s">
        <v>332</v>
      </c>
      <c r="C47" s="256" t="s">
        <v>197</v>
      </c>
      <c r="D47" s="257" t="s">
        <v>166</v>
      </c>
      <c r="E47" s="318">
        <v>2</v>
      </c>
      <c r="F47" s="258"/>
      <c r="G47" s="363">
        <f t="shared" si="3"/>
        <v>0</v>
      </c>
    </row>
    <row r="48" spans="1:7" x14ac:dyDescent="0.25">
      <c r="A48" s="210"/>
      <c r="B48" s="239"/>
      <c r="C48" s="212"/>
      <c r="D48" s="186"/>
      <c r="E48" s="310"/>
      <c r="F48" s="166"/>
      <c r="G48" s="184"/>
    </row>
    <row r="49" spans="1:79" ht="14.4" thickBot="1" x14ac:dyDescent="0.3">
      <c r="A49" s="207" t="s">
        <v>333</v>
      </c>
      <c r="B49" s="240" t="s">
        <v>334</v>
      </c>
      <c r="C49" s="209" t="s">
        <v>198</v>
      </c>
      <c r="D49" s="186"/>
      <c r="E49" s="310"/>
      <c r="F49" s="166"/>
      <c r="G49" s="184"/>
    </row>
    <row r="50" spans="1:79" ht="27.6" x14ac:dyDescent="0.25">
      <c r="A50" s="227" t="s">
        <v>277</v>
      </c>
      <c r="B50" s="145" t="s">
        <v>278</v>
      </c>
      <c r="C50" s="152" t="s">
        <v>203</v>
      </c>
      <c r="D50" s="153" t="s">
        <v>117</v>
      </c>
      <c r="E50" s="154" t="s">
        <v>118</v>
      </c>
      <c r="F50" s="204" t="s">
        <v>131</v>
      </c>
      <c r="G50" s="360" t="s">
        <v>132</v>
      </c>
    </row>
    <row r="51" spans="1:79" ht="14.4" thickBot="1" x14ac:dyDescent="0.3">
      <c r="A51" s="228" t="s">
        <v>28</v>
      </c>
      <c r="B51" s="206" t="s">
        <v>28</v>
      </c>
      <c r="C51" s="152"/>
      <c r="D51" s="153"/>
      <c r="E51" s="154"/>
      <c r="F51" s="204" t="s">
        <v>134</v>
      </c>
      <c r="G51" s="360" t="s">
        <v>135</v>
      </c>
    </row>
    <row r="52" spans="1:79" x14ac:dyDescent="0.25">
      <c r="A52" s="246" t="s">
        <v>340</v>
      </c>
      <c r="B52" s="208"/>
      <c r="C52" s="209" t="s">
        <v>204</v>
      </c>
      <c r="D52" s="186"/>
      <c r="E52" s="310"/>
      <c r="F52" s="166"/>
      <c r="G52" s="184"/>
    </row>
    <row r="53" spans="1:79" x14ac:dyDescent="0.25">
      <c r="A53" s="254" t="s">
        <v>397</v>
      </c>
      <c r="B53" s="316">
        <v>3136</v>
      </c>
      <c r="C53" s="256" t="s">
        <v>205</v>
      </c>
      <c r="D53" s="257" t="s">
        <v>119</v>
      </c>
      <c r="E53" s="318">
        <v>30</v>
      </c>
      <c r="F53" s="258"/>
      <c r="G53" s="363">
        <f t="shared" ref="G53:G54" si="4">F53*E53</f>
        <v>0</v>
      </c>
    </row>
    <row r="54" spans="1:79" x14ac:dyDescent="0.25">
      <c r="A54" s="254" t="s">
        <v>341</v>
      </c>
      <c r="B54" s="316">
        <v>3228</v>
      </c>
      <c r="C54" s="256" t="s">
        <v>206</v>
      </c>
      <c r="D54" s="257" t="s">
        <v>166</v>
      </c>
      <c r="E54" s="322">
        <v>3</v>
      </c>
      <c r="F54" s="258"/>
      <c r="G54" s="363">
        <f t="shared" si="4"/>
        <v>0</v>
      </c>
    </row>
    <row r="55" spans="1:79" ht="14.4" thickBot="1" x14ac:dyDescent="0.3">
      <c r="A55" s="230"/>
      <c r="B55" s="226"/>
      <c r="C55" s="212"/>
      <c r="D55" s="186"/>
      <c r="E55" s="309"/>
      <c r="F55" s="166"/>
      <c r="G55" s="184"/>
    </row>
    <row r="56" spans="1:79" x14ac:dyDescent="0.25">
      <c r="A56" s="227" t="s">
        <v>277</v>
      </c>
      <c r="B56" s="145" t="s">
        <v>278</v>
      </c>
      <c r="C56" s="125" t="s">
        <v>207</v>
      </c>
      <c r="D56" s="153" t="s">
        <v>117</v>
      </c>
      <c r="E56" s="154" t="s">
        <v>118</v>
      </c>
      <c r="F56" s="204" t="s">
        <v>131</v>
      </c>
      <c r="G56" s="360" t="s">
        <v>132</v>
      </c>
    </row>
    <row r="57" spans="1:79" x14ac:dyDescent="0.25">
      <c r="A57" s="248" t="s">
        <v>28</v>
      </c>
      <c r="B57" s="151" t="s">
        <v>28</v>
      </c>
      <c r="C57" s="125" t="s">
        <v>208</v>
      </c>
      <c r="D57" s="153"/>
      <c r="E57" s="154"/>
      <c r="F57" s="204" t="s">
        <v>134</v>
      </c>
      <c r="G57" s="360" t="s">
        <v>135</v>
      </c>
    </row>
    <row r="58" spans="1:79" ht="26.4" x14ac:dyDescent="0.25">
      <c r="A58" s="254" t="s">
        <v>342</v>
      </c>
      <c r="B58" s="323" t="s">
        <v>343</v>
      </c>
      <c r="C58" s="324" t="s">
        <v>209</v>
      </c>
      <c r="D58" s="325" t="s">
        <v>166</v>
      </c>
      <c r="E58" s="318">
        <v>2</v>
      </c>
      <c r="F58" s="258"/>
      <c r="G58" s="363">
        <f t="shared" ref="G58" si="5">F58*E58</f>
        <v>0</v>
      </c>
    </row>
    <row r="59" spans="1:79" x14ac:dyDescent="0.25">
      <c r="A59" s="230"/>
      <c r="B59" s="226"/>
      <c r="C59" s="212"/>
      <c r="D59" s="186"/>
      <c r="E59" s="309"/>
      <c r="F59" s="166"/>
      <c r="G59" s="184"/>
    </row>
    <row r="60" spans="1:79" ht="14.4" thickBot="1" x14ac:dyDescent="0.3">
      <c r="A60" s="225" t="s">
        <v>161</v>
      </c>
      <c r="B60" s="251"/>
      <c r="C60" s="212"/>
      <c r="D60" s="186"/>
      <c r="E60" s="312"/>
      <c r="F60" s="166"/>
      <c r="G60" s="184"/>
    </row>
    <row r="61" spans="1:79" x14ac:dyDescent="0.25">
      <c r="A61" s="227" t="s">
        <v>277</v>
      </c>
      <c r="B61" s="145" t="s">
        <v>278</v>
      </c>
      <c r="C61" s="152" t="s">
        <v>210</v>
      </c>
      <c r="D61" s="153" t="s">
        <v>117</v>
      </c>
      <c r="E61" s="154" t="s">
        <v>118</v>
      </c>
      <c r="F61" s="204" t="s">
        <v>131</v>
      </c>
      <c r="G61" s="360" t="s">
        <v>132</v>
      </c>
    </row>
    <row r="62" spans="1:79" ht="28.2" thickBot="1" x14ac:dyDescent="0.3">
      <c r="A62" s="228" t="s">
        <v>28</v>
      </c>
      <c r="B62" s="206" t="s">
        <v>28</v>
      </c>
      <c r="C62" s="152" t="s">
        <v>211</v>
      </c>
      <c r="D62" s="153"/>
      <c r="E62" s="154"/>
      <c r="F62" s="204" t="s">
        <v>134</v>
      </c>
      <c r="G62" s="360" t="s">
        <v>135</v>
      </c>
    </row>
    <row r="63" spans="1:79" ht="14.4" thickBot="1" x14ac:dyDescent="0.3">
      <c r="A63" s="254" t="s">
        <v>347</v>
      </c>
      <c r="B63" s="316">
        <v>1849</v>
      </c>
      <c r="C63" s="256" t="s">
        <v>215</v>
      </c>
      <c r="D63" s="257" t="s">
        <v>166</v>
      </c>
      <c r="E63" s="318">
        <v>1</v>
      </c>
      <c r="F63" s="258"/>
      <c r="G63" s="363">
        <f t="shared" ref="G63" si="6">F63*E63</f>
        <v>0</v>
      </c>
    </row>
    <row r="64" spans="1:79" s="259" customFormat="1" ht="16.350000000000001" customHeight="1" x14ac:dyDescent="0.25">
      <c r="A64" s="227" t="s">
        <v>277</v>
      </c>
      <c r="B64" s="145" t="s">
        <v>278</v>
      </c>
      <c r="C64" s="152" t="s">
        <v>402</v>
      </c>
      <c r="D64" s="153" t="s">
        <v>117</v>
      </c>
      <c r="E64" s="154" t="s">
        <v>118</v>
      </c>
      <c r="F64" s="204" t="s">
        <v>131</v>
      </c>
      <c r="G64" s="360" t="s">
        <v>132</v>
      </c>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c r="AQ64" s="136"/>
      <c r="AR64" s="136"/>
      <c r="AS64" s="136"/>
      <c r="AT64" s="136"/>
      <c r="AU64" s="136"/>
      <c r="AV64" s="136"/>
      <c r="AW64" s="136"/>
      <c r="AX64" s="136"/>
      <c r="AY64" s="136"/>
      <c r="AZ64" s="136"/>
      <c r="BA64" s="136"/>
      <c r="BB64" s="136"/>
      <c r="BC64" s="136"/>
      <c r="BD64" s="136"/>
      <c r="BE64" s="136"/>
      <c r="BF64" s="136"/>
      <c r="BG64" s="136"/>
      <c r="BH64" s="136"/>
      <c r="BI64" s="136"/>
      <c r="BJ64" s="136"/>
      <c r="BK64" s="136"/>
      <c r="BL64" s="136"/>
      <c r="BM64" s="136"/>
      <c r="BN64" s="136"/>
      <c r="BO64" s="136"/>
      <c r="BP64" s="136"/>
      <c r="BQ64" s="136"/>
      <c r="BR64" s="136"/>
      <c r="BS64" s="136"/>
      <c r="BT64" s="136"/>
      <c r="BU64" s="136"/>
      <c r="BV64" s="136"/>
      <c r="BW64" s="136"/>
      <c r="BX64" s="136"/>
      <c r="BY64" s="136"/>
      <c r="BZ64" s="136"/>
      <c r="CA64" s="136"/>
    </row>
    <row r="65" spans="1:7" ht="14.4" thickBot="1" x14ac:dyDescent="0.3">
      <c r="A65" s="228" t="s">
        <v>28</v>
      </c>
      <c r="B65" s="206" t="s">
        <v>28</v>
      </c>
      <c r="C65" s="152" t="s">
        <v>227</v>
      </c>
      <c r="D65" s="153"/>
      <c r="E65" s="154"/>
      <c r="F65" s="204" t="s">
        <v>134</v>
      </c>
      <c r="G65" s="360" t="s">
        <v>135</v>
      </c>
    </row>
    <row r="66" spans="1:7" x14ac:dyDescent="0.25">
      <c r="A66" s="207" t="s">
        <v>355</v>
      </c>
      <c r="B66" s="208"/>
      <c r="C66" s="209" t="s">
        <v>226</v>
      </c>
      <c r="D66" s="186"/>
      <c r="E66" s="310"/>
      <c r="F66" s="166"/>
      <c r="G66" s="184"/>
    </row>
    <row r="67" spans="1:7" x14ac:dyDescent="0.25">
      <c r="A67" s="254" t="s">
        <v>356</v>
      </c>
      <c r="B67" s="316">
        <v>1832</v>
      </c>
      <c r="C67" s="256" t="s">
        <v>403</v>
      </c>
      <c r="D67" s="257" t="s">
        <v>166</v>
      </c>
      <c r="E67" s="318">
        <v>1</v>
      </c>
      <c r="F67" s="258"/>
      <c r="G67" s="363">
        <f t="shared" ref="G67" si="7">F67*E67</f>
        <v>0</v>
      </c>
    </row>
    <row r="68" spans="1:7" x14ac:dyDescent="0.25">
      <c r="A68" s="326"/>
      <c r="B68" s="164"/>
      <c r="C68" s="212"/>
      <c r="D68" s="164"/>
      <c r="E68" s="310"/>
      <c r="F68" s="166"/>
      <c r="G68" s="184"/>
    </row>
    <row r="69" spans="1:7" x14ac:dyDescent="0.25">
      <c r="A69" s="327"/>
      <c r="B69" s="186"/>
      <c r="C69" s="209" t="s">
        <v>239</v>
      </c>
      <c r="D69" s="186"/>
      <c r="E69" s="328"/>
      <c r="F69" s="166"/>
      <c r="G69" s="184"/>
    </row>
    <row r="70" spans="1:7" x14ac:dyDescent="0.25">
      <c r="A70" s="267" t="s">
        <v>364</v>
      </c>
      <c r="B70" s="232"/>
      <c r="C70" s="212" t="s">
        <v>240</v>
      </c>
      <c r="D70" s="186" t="s">
        <v>241</v>
      </c>
      <c r="E70" s="321">
        <v>1500</v>
      </c>
      <c r="F70" s="233"/>
      <c r="G70" s="184">
        <f t="shared" ref="G70:G76" si="8">F70*E70</f>
        <v>0</v>
      </c>
    </row>
    <row r="71" spans="1:7" x14ac:dyDescent="0.25">
      <c r="A71" s="267" t="s">
        <v>365</v>
      </c>
      <c r="B71" s="232"/>
      <c r="C71" s="212" t="s">
        <v>242</v>
      </c>
      <c r="D71" s="186" t="s">
        <v>241</v>
      </c>
      <c r="E71" s="321">
        <v>1500</v>
      </c>
      <c r="F71" s="233"/>
      <c r="G71" s="184">
        <f t="shared" si="8"/>
        <v>0</v>
      </c>
    </row>
    <row r="72" spans="1:7" x14ac:dyDescent="0.25">
      <c r="A72" s="267" t="s">
        <v>366</v>
      </c>
      <c r="B72" s="232"/>
      <c r="C72" s="212" t="s">
        <v>243</v>
      </c>
      <c r="D72" s="186" t="s">
        <v>241</v>
      </c>
      <c r="E72" s="321"/>
      <c r="F72" s="233"/>
      <c r="G72" s="184">
        <f t="shared" si="8"/>
        <v>0</v>
      </c>
    </row>
    <row r="73" spans="1:7" x14ac:dyDescent="0.25">
      <c r="A73" s="267" t="s">
        <v>367</v>
      </c>
      <c r="B73" s="232"/>
      <c r="C73" s="212" t="s">
        <v>244</v>
      </c>
      <c r="D73" s="186" t="s">
        <v>241</v>
      </c>
      <c r="E73" s="321">
        <v>1500</v>
      </c>
      <c r="F73" s="233"/>
      <c r="G73" s="184">
        <f t="shared" si="8"/>
        <v>0</v>
      </c>
    </row>
    <row r="74" spans="1:7" x14ac:dyDescent="0.25">
      <c r="A74" s="267" t="s">
        <v>368</v>
      </c>
      <c r="B74" s="232"/>
      <c r="C74" s="212" t="s">
        <v>245</v>
      </c>
      <c r="D74" s="186" t="s">
        <v>241</v>
      </c>
      <c r="E74" s="321"/>
      <c r="F74" s="233"/>
      <c r="G74" s="184">
        <f t="shared" si="8"/>
        <v>0</v>
      </c>
    </row>
    <row r="75" spans="1:7" x14ac:dyDescent="0.25">
      <c r="A75" s="267" t="s">
        <v>369</v>
      </c>
      <c r="B75" s="232"/>
      <c r="C75" s="212" t="s">
        <v>246</v>
      </c>
      <c r="D75" s="186" t="s">
        <v>241</v>
      </c>
      <c r="E75" s="315"/>
      <c r="F75" s="233"/>
      <c r="G75" s="184">
        <f t="shared" si="8"/>
        <v>0</v>
      </c>
    </row>
    <row r="76" spans="1:7" x14ac:dyDescent="0.25">
      <c r="A76" s="267" t="s">
        <v>370</v>
      </c>
      <c r="B76" s="232"/>
      <c r="C76" s="212" t="s">
        <v>247</v>
      </c>
      <c r="D76" s="186" t="s">
        <v>241</v>
      </c>
      <c r="E76" s="315"/>
      <c r="F76" s="233"/>
      <c r="G76" s="184">
        <f t="shared" si="8"/>
        <v>0</v>
      </c>
    </row>
    <row r="77" spans="1:7" x14ac:dyDescent="0.25">
      <c r="A77" s="231"/>
      <c r="B77" s="140"/>
      <c r="C77" s="212"/>
      <c r="D77" s="164"/>
      <c r="E77" s="310"/>
      <c r="F77" s="166"/>
      <c r="G77" s="184"/>
    </row>
    <row r="78" spans="1:7" ht="14.4" thickBot="1" x14ac:dyDescent="0.3">
      <c r="A78" s="225" t="s">
        <v>388</v>
      </c>
      <c r="B78" s="138"/>
      <c r="C78" s="200"/>
      <c r="D78" s="270"/>
      <c r="E78" s="310"/>
      <c r="F78" s="166"/>
      <c r="G78" s="184"/>
    </row>
    <row r="79" spans="1:7" ht="27.6" x14ac:dyDescent="0.25">
      <c r="A79" s="227" t="s">
        <v>277</v>
      </c>
      <c r="B79" s="145" t="s">
        <v>278</v>
      </c>
      <c r="C79" s="152" t="s">
        <v>268</v>
      </c>
      <c r="D79" s="153" t="s">
        <v>117</v>
      </c>
      <c r="E79" s="154" t="s">
        <v>118</v>
      </c>
      <c r="F79" s="204" t="s">
        <v>131</v>
      </c>
      <c r="G79" s="360" t="s">
        <v>132</v>
      </c>
    </row>
    <row r="80" spans="1:7" x14ac:dyDescent="0.25">
      <c r="A80" s="248" t="s">
        <v>389</v>
      </c>
      <c r="B80" s="151" t="s">
        <v>28</v>
      </c>
      <c r="C80" s="152"/>
      <c r="D80" s="153"/>
      <c r="E80" s="154"/>
      <c r="F80" s="204" t="s">
        <v>134</v>
      </c>
      <c r="G80" s="360" t="s">
        <v>135</v>
      </c>
    </row>
    <row r="81" spans="1:8" x14ac:dyDescent="0.3">
      <c r="A81" s="254" t="s">
        <v>390</v>
      </c>
      <c r="B81" s="329">
        <v>29020</v>
      </c>
      <c r="C81" s="330" t="s">
        <v>270</v>
      </c>
      <c r="D81" s="331" t="s">
        <v>269</v>
      </c>
      <c r="E81" s="318">
        <v>1</v>
      </c>
      <c r="F81" s="258"/>
      <c r="G81" s="363">
        <f t="shared" ref="G81:G82" si="9">F81*E81</f>
        <v>0</v>
      </c>
    </row>
    <row r="82" spans="1:8" x14ac:dyDescent="0.3">
      <c r="A82" s="254" t="s">
        <v>391</v>
      </c>
      <c r="B82" s="329">
        <v>30050</v>
      </c>
      <c r="C82" s="330" t="s">
        <v>271</v>
      </c>
      <c r="D82" s="331" t="s">
        <v>166</v>
      </c>
      <c r="E82" s="318">
        <v>1</v>
      </c>
      <c r="F82" s="258"/>
      <c r="G82" s="363">
        <f t="shared" si="9"/>
        <v>0</v>
      </c>
    </row>
    <row r="83" spans="1:8" ht="14.4" thickBot="1" x14ac:dyDescent="0.35">
      <c r="A83" s="271" t="s">
        <v>392</v>
      </c>
      <c r="B83" s="272">
        <v>400080</v>
      </c>
      <c r="C83" s="273" t="s">
        <v>272</v>
      </c>
      <c r="D83" s="274" t="s">
        <v>273</v>
      </c>
      <c r="E83" s="332"/>
      <c r="F83" s="203"/>
      <c r="G83" s="362"/>
    </row>
    <row r="84" spans="1:8" x14ac:dyDescent="0.3">
      <c r="A84" s="275"/>
      <c r="B84" s="276"/>
      <c r="C84" s="277"/>
      <c r="D84" s="343" t="s">
        <v>274</v>
      </c>
      <c r="E84" s="344"/>
      <c r="F84" s="344"/>
      <c r="G84" s="303">
        <f>SUM(G16:G83)</f>
        <v>0</v>
      </c>
      <c r="H84" s="183"/>
    </row>
    <row r="85" spans="1:8" x14ac:dyDescent="0.3">
      <c r="A85" s="275"/>
      <c r="B85" s="276"/>
      <c r="C85" s="277"/>
      <c r="D85" s="345" t="s">
        <v>130</v>
      </c>
      <c r="E85" s="346"/>
      <c r="F85" s="346"/>
      <c r="G85" s="184">
        <f>G84*F7</f>
        <v>0</v>
      </c>
      <c r="H85" s="183"/>
    </row>
    <row r="86" spans="1:8" x14ac:dyDescent="0.3">
      <c r="D86" s="347" t="s">
        <v>139</v>
      </c>
      <c r="E86" s="348"/>
      <c r="F86" s="348"/>
      <c r="G86" s="184">
        <f>G84*F9</f>
        <v>0</v>
      </c>
      <c r="H86" s="183"/>
    </row>
    <row r="87" spans="1:8" x14ac:dyDescent="0.3">
      <c r="D87" s="349" t="s">
        <v>141</v>
      </c>
      <c r="E87" s="350"/>
      <c r="F87" s="350"/>
      <c r="G87" s="184">
        <f>SUM(G11:G15)</f>
        <v>0</v>
      </c>
    </row>
    <row r="88" spans="1:8" ht="14.4" thickBot="1" x14ac:dyDescent="0.35">
      <c r="D88" s="351" t="s">
        <v>275</v>
      </c>
      <c r="E88" s="352"/>
      <c r="F88" s="352"/>
      <c r="G88" s="281">
        <f>SUM(G84:G87)</f>
        <v>0</v>
      </c>
    </row>
    <row r="99" spans="5:5" x14ac:dyDescent="0.3">
      <c r="E99" s="334"/>
    </row>
    <row r="100" spans="5:5" x14ac:dyDescent="0.3">
      <c r="E100" s="334"/>
    </row>
    <row r="101" spans="5:5" x14ac:dyDescent="0.3">
      <c r="E101" s="334"/>
    </row>
    <row r="102" spans="5:5" x14ac:dyDescent="0.3">
      <c r="E102" s="334"/>
    </row>
    <row r="103" spans="5:5" x14ac:dyDescent="0.3">
      <c r="E103" s="334"/>
    </row>
    <row r="104" spans="5:5" x14ac:dyDescent="0.3">
      <c r="E104" s="334"/>
    </row>
    <row r="105" spans="5:5" x14ac:dyDescent="0.3">
      <c r="E105" s="334"/>
    </row>
    <row r="106" spans="5:5" x14ac:dyDescent="0.3">
      <c r="E106" s="334"/>
    </row>
    <row r="107" spans="5:5" x14ac:dyDescent="0.3">
      <c r="E107" s="334"/>
    </row>
    <row r="108" spans="5:5" x14ac:dyDescent="0.3">
      <c r="E108" s="334"/>
    </row>
    <row r="109" spans="5:5" x14ac:dyDescent="0.3">
      <c r="E109" s="334"/>
    </row>
    <row r="110" spans="5:5" x14ac:dyDescent="0.3">
      <c r="E110" s="334"/>
    </row>
    <row r="111" spans="5:5" x14ac:dyDescent="0.3">
      <c r="E111" s="334"/>
    </row>
    <row r="112" spans="5:5" x14ac:dyDescent="0.3">
      <c r="E112" s="334"/>
    </row>
    <row r="113" spans="5:5" x14ac:dyDescent="0.3">
      <c r="E113" s="334"/>
    </row>
    <row r="114" spans="5:5" x14ac:dyDescent="0.3">
      <c r="E114" s="334"/>
    </row>
    <row r="115" spans="5:5" x14ac:dyDescent="0.3">
      <c r="E115" s="334"/>
    </row>
    <row r="116" spans="5:5" x14ac:dyDescent="0.3">
      <c r="E116" s="334"/>
    </row>
    <row r="117" spans="5:5" x14ac:dyDescent="0.3">
      <c r="E117" s="334"/>
    </row>
    <row r="118" spans="5:5" x14ac:dyDescent="0.3">
      <c r="E118" s="334"/>
    </row>
    <row r="119" spans="5:5" x14ac:dyDescent="0.3">
      <c r="E119" s="334"/>
    </row>
    <row r="120" spans="5:5" x14ac:dyDescent="0.3">
      <c r="E120" s="334"/>
    </row>
    <row r="121" spans="5:5" x14ac:dyDescent="0.3">
      <c r="E121" s="334"/>
    </row>
    <row r="122" spans="5:5" x14ac:dyDescent="0.3">
      <c r="E122" s="334"/>
    </row>
    <row r="123" spans="5:5" x14ac:dyDescent="0.3">
      <c r="E123" s="334"/>
    </row>
    <row r="124" spans="5:5" x14ac:dyDescent="0.3">
      <c r="E124" s="334"/>
    </row>
    <row r="125" spans="5:5" x14ac:dyDescent="0.3">
      <c r="E125" s="334"/>
    </row>
    <row r="126" spans="5:5" x14ac:dyDescent="0.3">
      <c r="E126" s="334"/>
    </row>
    <row r="127" spans="5:5" x14ac:dyDescent="0.3">
      <c r="E127" s="334"/>
    </row>
    <row r="128" spans="5:5" x14ac:dyDescent="0.3">
      <c r="E128" s="334"/>
    </row>
    <row r="129" spans="5:5" x14ac:dyDescent="0.3">
      <c r="E129" s="334"/>
    </row>
    <row r="130" spans="5:5" x14ac:dyDescent="0.3">
      <c r="E130" s="334"/>
    </row>
    <row r="131" spans="5:5" x14ac:dyDescent="0.3">
      <c r="E131" s="334"/>
    </row>
    <row r="132" spans="5:5" x14ac:dyDescent="0.3">
      <c r="E132" s="334"/>
    </row>
    <row r="133" spans="5:5" x14ac:dyDescent="0.3">
      <c r="E133" s="334"/>
    </row>
    <row r="134" spans="5:5" x14ac:dyDescent="0.3">
      <c r="E134" s="334"/>
    </row>
    <row r="135" spans="5:5" x14ac:dyDescent="0.3">
      <c r="E135" s="334"/>
    </row>
    <row r="136" spans="5:5" x14ac:dyDescent="0.3">
      <c r="E136" s="334"/>
    </row>
    <row r="137" spans="5:5" x14ac:dyDescent="0.3">
      <c r="E137" s="334"/>
    </row>
    <row r="138" spans="5:5" x14ac:dyDescent="0.3">
      <c r="E138" s="334"/>
    </row>
    <row r="139" spans="5:5" x14ac:dyDescent="0.3">
      <c r="E139" s="334"/>
    </row>
    <row r="140" spans="5:5" x14ac:dyDescent="0.3">
      <c r="E140" s="334"/>
    </row>
    <row r="141" spans="5:5" x14ac:dyDescent="0.3">
      <c r="E141" s="334"/>
    </row>
    <row r="142" spans="5:5" x14ac:dyDescent="0.3">
      <c r="E142" s="334"/>
    </row>
    <row r="143" spans="5:5" x14ac:dyDescent="0.3">
      <c r="E143" s="334"/>
    </row>
    <row r="144" spans="5:5" x14ac:dyDescent="0.3">
      <c r="E144" s="334"/>
    </row>
    <row r="145" spans="5:5" x14ac:dyDescent="0.3">
      <c r="E145" s="334"/>
    </row>
    <row r="146" spans="5:5" x14ac:dyDescent="0.3">
      <c r="E146" s="334"/>
    </row>
    <row r="147" spans="5:5" x14ac:dyDescent="0.3">
      <c r="E147" s="334"/>
    </row>
    <row r="148" spans="5:5" x14ac:dyDescent="0.3">
      <c r="E148" s="334"/>
    </row>
    <row r="149" spans="5:5" x14ac:dyDescent="0.3">
      <c r="E149" s="334"/>
    </row>
    <row r="150" spans="5:5" x14ac:dyDescent="0.3">
      <c r="E150" s="334"/>
    </row>
    <row r="151" spans="5:5" x14ac:dyDescent="0.3">
      <c r="E151" s="334"/>
    </row>
    <row r="152" spans="5:5" x14ac:dyDescent="0.3">
      <c r="E152" s="334"/>
    </row>
    <row r="153" spans="5:5" x14ac:dyDescent="0.3">
      <c r="E153" s="334"/>
    </row>
    <row r="154" spans="5:5" x14ac:dyDescent="0.3">
      <c r="E154" s="334"/>
    </row>
    <row r="155" spans="5:5" x14ac:dyDescent="0.3">
      <c r="E155" s="334"/>
    </row>
    <row r="156" spans="5:5" x14ac:dyDescent="0.3">
      <c r="E156" s="334"/>
    </row>
    <row r="157" spans="5:5" x14ac:dyDescent="0.3">
      <c r="E157" s="334"/>
    </row>
    <row r="158" spans="5:5" x14ac:dyDescent="0.3">
      <c r="E158" s="334"/>
    </row>
    <row r="159" spans="5:5" x14ac:dyDescent="0.3">
      <c r="E159" s="334"/>
    </row>
    <row r="160" spans="5:5" x14ac:dyDescent="0.3">
      <c r="E160" s="334"/>
    </row>
    <row r="161" spans="5:5" x14ac:dyDescent="0.3">
      <c r="E161" s="334"/>
    </row>
    <row r="162" spans="5:5" x14ac:dyDescent="0.3">
      <c r="E162" s="334"/>
    </row>
    <row r="163" spans="5:5" x14ac:dyDescent="0.3">
      <c r="E163" s="334"/>
    </row>
    <row r="164" spans="5:5" x14ac:dyDescent="0.3">
      <c r="E164" s="334"/>
    </row>
    <row r="165" spans="5:5" x14ac:dyDescent="0.3">
      <c r="E165" s="334"/>
    </row>
    <row r="166" spans="5:5" x14ac:dyDescent="0.3">
      <c r="E166" s="334"/>
    </row>
    <row r="167" spans="5:5" x14ac:dyDescent="0.3">
      <c r="E167" s="334"/>
    </row>
    <row r="168" spans="5:5" x14ac:dyDescent="0.3">
      <c r="E168" s="334"/>
    </row>
    <row r="169" spans="5:5" x14ac:dyDescent="0.3">
      <c r="E169" s="334"/>
    </row>
    <row r="170" spans="5:5" x14ac:dyDescent="0.3">
      <c r="E170" s="334"/>
    </row>
    <row r="171" spans="5:5" x14ac:dyDescent="0.3">
      <c r="E171" s="334"/>
    </row>
    <row r="172" spans="5:5" x14ac:dyDescent="0.3">
      <c r="E172" s="334"/>
    </row>
    <row r="173" spans="5:5" x14ac:dyDescent="0.3">
      <c r="E173" s="334"/>
    </row>
    <row r="174" spans="5:5" x14ac:dyDescent="0.3">
      <c r="E174" s="334"/>
    </row>
    <row r="175" spans="5:5" x14ac:dyDescent="0.3">
      <c r="E175" s="334"/>
    </row>
    <row r="176" spans="5:5" x14ac:dyDescent="0.3">
      <c r="E176" s="334"/>
    </row>
    <row r="177" spans="5:5" x14ac:dyDescent="0.3">
      <c r="E177" s="334"/>
    </row>
    <row r="178" spans="5:5" x14ac:dyDescent="0.3">
      <c r="E178" s="334"/>
    </row>
    <row r="179" spans="5:5" x14ac:dyDescent="0.3">
      <c r="E179" s="334"/>
    </row>
    <row r="180" spans="5:5" x14ac:dyDescent="0.3">
      <c r="E180" s="334"/>
    </row>
    <row r="181" spans="5:5" x14ac:dyDescent="0.3">
      <c r="E181" s="334"/>
    </row>
    <row r="182" spans="5:5" x14ac:dyDescent="0.3">
      <c r="E182" s="334"/>
    </row>
    <row r="242" spans="1:79" s="234" customFormat="1" x14ac:dyDescent="0.3">
      <c r="A242" s="279"/>
      <c r="B242" s="279"/>
      <c r="C242" s="280"/>
      <c r="D242" s="279"/>
      <c r="E242" s="333"/>
      <c r="F242" s="142"/>
      <c r="G242" s="143"/>
      <c r="H242" s="136"/>
      <c r="I242" s="136"/>
      <c r="J242" s="136"/>
      <c r="K242" s="136"/>
      <c r="L242" s="136"/>
      <c r="M242" s="136"/>
      <c r="N242" s="136"/>
      <c r="O242" s="136"/>
      <c r="P242" s="136"/>
      <c r="Q242" s="136"/>
      <c r="R242" s="136"/>
      <c r="S242" s="136"/>
      <c r="T242" s="136"/>
      <c r="U242" s="136"/>
      <c r="V242" s="136"/>
      <c r="W242" s="136"/>
      <c r="X242" s="136"/>
      <c r="Y242" s="136"/>
      <c r="Z242" s="136"/>
      <c r="AA242" s="136"/>
      <c r="AB242" s="136"/>
      <c r="AC242" s="136"/>
      <c r="AD242" s="136"/>
      <c r="AE242" s="136"/>
      <c r="AF242" s="136"/>
      <c r="AG242" s="136"/>
      <c r="AH242" s="136"/>
      <c r="AI242" s="136"/>
      <c r="AJ242" s="136"/>
      <c r="AK242" s="136"/>
      <c r="AL242" s="136"/>
      <c r="AM242" s="136"/>
      <c r="AN242" s="136"/>
      <c r="AO242" s="136"/>
      <c r="AP242" s="136"/>
      <c r="AQ242" s="136"/>
      <c r="AR242" s="136"/>
      <c r="AS242" s="136"/>
      <c r="AT242" s="136"/>
      <c r="AU242" s="136"/>
      <c r="AV242" s="136"/>
      <c r="AW242" s="136"/>
      <c r="AX242" s="136"/>
      <c r="AY242" s="136"/>
      <c r="AZ242" s="136"/>
      <c r="BA242" s="136"/>
      <c r="BB242" s="136"/>
      <c r="BC242" s="136"/>
      <c r="BD242" s="136"/>
      <c r="BE242" s="136"/>
      <c r="BF242" s="136"/>
      <c r="BG242" s="136"/>
      <c r="BH242" s="136"/>
      <c r="BI242" s="136"/>
      <c r="BJ242" s="136"/>
      <c r="BK242" s="136"/>
      <c r="BL242" s="136"/>
      <c r="BM242" s="136"/>
      <c r="BN242" s="136"/>
      <c r="BO242" s="136"/>
      <c r="BP242" s="136"/>
      <c r="BQ242" s="136"/>
      <c r="BR242" s="136"/>
      <c r="BS242" s="136"/>
      <c r="BT242" s="136"/>
      <c r="BU242" s="136"/>
      <c r="BV242" s="136"/>
      <c r="BW242" s="136"/>
      <c r="BX242" s="136"/>
      <c r="BY242" s="136"/>
      <c r="BZ242" s="136"/>
      <c r="CA242" s="136"/>
    </row>
    <row r="244" spans="1:79" s="234" customFormat="1" x14ac:dyDescent="0.3">
      <c r="A244" s="279"/>
      <c r="B244" s="279"/>
      <c r="C244" s="280"/>
      <c r="D244" s="279"/>
      <c r="E244" s="333"/>
      <c r="F244" s="142"/>
      <c r="G244" s="143"/>
      <c r="H244" s="136"/>
      <c r="I244" s="136"/>
      <c r="J244" s="136"/>
      <c r="K244" s="136"/>
      <c r="L244" s="136"/>
      <c r="M244" s="136"/>
      <c r="N244" s="136"/>
      <c r="O244" s="136"/>
      <c r="P244" s="136"/>
      <c r="Q244" s="136"/>
      <c r="R244" s="136"/>
      <c r="S244" s="136"/>
      <c r="T244" s="136"/>
      <c r="U244" s="136"/>
      <c r="V244" s="136"/>
      <c r="W244" s="136"/>
      <c r="X244" s="136"/>
      <c r="Y244" s="136"/>
      <c r="Z244" s="136"/>
      <c r="AA244" s="136"/>
      <c r="AB244" s="136"/>
      <c r="AC244" s="136"/>
      <c r="AD244" s="136"/>
      <c r="AE244" s="136"/>
      <c r="AF244" s="136"/>
      <c r="AG244" s="136"/>
      <c r="AH244" s="136"/>
      <c r="AI244" s="136"/>
      <c r="AJ244" s="136"/>
      <c r="AK244" s="136"/>
      <c r="AL244" s="136"/>
      <c r="AM244" s="136"/>
      <c r="AN244" s="136"/>
      <c r="AO244" s="136"/>
      <c r="AP244" s="136"/>
      <c r="AQ244" s="136"/>
      <c r="AR244" s="136"/>
      <c r="AS244" s="136"/>
      <c r="AT244" s="136"/>
      <c r="AU244" s="136"/>
      <c r="AV244" s="136"/>
      <c r="AW244" s="136"/>
      <c r="AX244" s="136"/>
      <c r="AY244" s="136"/>
      <c r="AZ244" s="136"/>
      <c r="BA244" s="136"/>
      <c r="BB244" s="136"/>
      <c r="BC244" s="136"/>
      <c r="BD244" s="136"/>
      <c r="BE244" s="136"/>
      <c r="BF244" s="136"/>
      <c r="BG244" s="136"/>
      <c r="BH244" s="136"/>
      <c r="BI244" s="136"/>
      <c r="BJ244" s="136"/>
      <c r="BK244" s="136"/>
      <c r="BL244" s="136"/>
      <c r="BM244" s="136"/>
      <c r="BN244" s="136"/>
      <c r="BO244" s="136"/>
      <c r="BP244" s="136"/>
      <c r="BQ244" s="136"/>
      <c r="BR244" s="136"/>
      <c r="BS244" s="136"/>
      <c r="BT244" s="136"/>
      <c r="BU244" s="136"/>
      <c r="BV244" s="136"/>
      <c r="BW244" s="136"/>
      <c r="BX244" s="136"/>
      <c r="BY244" s="136"/>
      <c r="BZ244" s="136"/>
      <c r="CA244" s="136"/>
    </row>
    <row r="249" spans="1:79" s="234" customFormat="1" x14ac:dyDescent="0.3">
      <c r="A249" s="279"/>
      <c r="B249" s="279"/>
      <c r="C249" s="280"/>
      <c r="D249" s="279"/>
      <c r="E249" s="333"/>
      <c r="F249" s="142"/>
      <c r="G249" s="143"/>
      <c r="H249" s="136"/>
      <c r="I249" s="136"/>
      <c r="J249" s="136"/>
      <c r="K249" s="136"/>
      <c r="L249" s="136"/>
      <c r="M249" s="136"/>
      <c r="N249" s="136"/>
      <c r="O249" s="136"/>
      <c r="P249" s="136"/>
      <c r="Q249" s="136"/>
      <c r="R249" s="136"/>
      <c r="S249" s="136"/>
      <c r="T249" s="136"/>
      <c r="U249" s="136"/>
      <c r="V249" s="136"/>
      <c r="W249" s="136"/>
      <c r="X249" s="136"/>
      <c r="Y249" s="136"/>
      <c r="Z249" s="136"/>
      <c r="AA249" s="136"/>
      <c r="AB249" s="136"/>
      <c r="AC249" s="136"/>
      <c r="AD249" s="136"/>
      <c r="AE249" s="136"/>
      <c r="AF249" s="136"/>
      <c r="AG249" s="136"/>
      <c r="AH249" s="136"/>
      <c r="AI249" s="136"/>
      <c r="AJ249" s="136"/>
      <c r="AK249" s="136"/>
      <c r="AL249" s="136"/>
      <c r="AM249" s="136"/>
      <c r="AN249" s="136"/>
      <c r="AO249" s="136"/>
      <c r="AP249" s="136"/>
      <c r="AQ249" s="136"/>
      <c r="AR249" s="136"/>
      <c r="AS249" s="136"/>
      <c r="AT249" s="136"/>
      <c r="AU249" s="136"/>
      <c r="AV249" s="136"/>
      <c r="AW249" s="136"/>
      <c r="AX249" s="136"/>
      <c r="AY249" s="136"/>
      <c r="AZ249" s="136"/>
      <c r="BA249" s="136"/>
      <c r="BB249" s="136"/>
      <c r="BC249" s="136"/>
      <c r="BD249" s="136"/>
      <c r="BE249" s="136"/>
      <c r="BF249" s="136"/>
      <c r="BG249" s="136"/>
      <c r="BH249" s="136"/>
      <c r="BI249" s="136"/>
      <c r="BJ249" s="136"/>
      <c r="BK249" s="136"/>
      <c r="BL249" s="136"/>
      <c r="BM249" s="136"/>
      <c r="BN249" s="136"/>
      <c r="BO249" s="136"/>
      <c r="BP249" s="136"/>
      <c r="BQ249" s="136"/>
      <c r="BR249" s="136"/>
      <c r="BS249" s="136"/>
      <c r="BT249" s="136"/>
      <c r="BU249" s="136"/>
      <c r="BV249" s="136"/>
      <c r="BW249" s="136"/>
      <c r="BX249" s="136"/>
      <c r="BY249" s="136"/>
      <c r="BZ249" s="136"/>
      <c r="CA249" s="136"/>
    </row>
    <row r="250" spans="1:79" s="234" customFormat="1" x14ac:dyDescent="0.3">
      <c r="A250" s="279"/>
      <c r="B250" s="279"/>
      <c r="C250" s="280"/>
      <c r="D250" s="279"/>
      <c r="E250" s="333"/>
      <c r="F250" s="142"/>
      <c r="G250" s="143"/>
      <c r="H250" s="136"/>
      <c r="I250" s="136"/>
      <c r="J250" s="136"/>
      <c r="K250" s="136"/>
      <c r="L250" s="136"/>
      <c r="M250" s="136"/>
      <c r="N250" s="136"/>
      <c r="O250" s="136"/>
      <c r="P250" s="136"/>
      <c r="Q250" s="136"/>
      <c r="R250" s="136"/>
      <c r="S250" s="136"/>
      <c r="T250" s="136"/>
      <c r="U250" s="136"/>
      <c r="V250" s="136"/>
      <c r="W250" s="136"/>
      <c r="X250" s="136"/>
      <c r="Y250" s="136"/>
      <c r="Z250" s="136"/>
      <c r="AA250" s="136"/>
      <c r="AB250" s="136"/>
      <c r="AC250" s="136"/>
      <c r="AD250" s="136"/>
      <c r="AE250" s="136"/>
      <c r="AF250" s="136"/>
      <c r="AG250" s="136"/>
      <c r="AH250" s="136"/>
      <c r="AI250" s="136"/>
      <c r="AJ250" s="136"/>
      <c r="AK250" s="136"/>
      <c r="AL250" s="136"/>
      <c r="AM250" s="136"/>
      <c r="AN250" s="136"/>
      <c r="AO250" s="136"/>
      <c r="AP250" s="136"/>
      <c r="AQ250" s="136"/>
      <c r="AR250" s="136"/>
      <c r="AS250" s="136"/>
      <c r="AT250" s="136"/>
      <c r="AU250" s="136"/>
      <c r="AV250" s="136"/>
      <c r="AW250" s="136"/>
      <c r="AX250" s="136"/>
      <c r="AY250" s="136"/>
      <c r="AZ250" s="136"/>
      <c r="BA250" s="136"/>
      <c r="BB250" s="136"/>
      <c r="BC250" s="136"/>
      <c r="BD250" s="136"/>
      <c r="BE250" s="136"/>
      <c r="BF250" s="136"/>
      <c r="BG250" s="136"/>
      <c r="BH250" s="136"/>
      <c r="BI250" s="136"/>
      <c r="BJ250" s="136"/>
      <c r="BK250" s="136"/>
      <c r="BL250" s="136"/>
      <c r="BM250" s="136"/>
      <c r="BN250" s="136"/>
      <c r="BO250" s="136"/>
      <c r="BP250" s="136"/>
      <c r="BQ250" s="136"/>
      <c r="BR250" s="136"/>
      <c r="BS250" s="136"/>
      <c r="BT250" s="136"/>
      <c r="BU250" s="136"/>
      <c r="BV250" s="136"/>
      <c r="BW250" s="136"/>
      <c r="BX250" s="136"/>
      <c r="BY250" s="136"/>
      <c r="BZ250" s="136"/>
      <c r="CA250" s="136"/>
    </row>
    <row r="273" spans="1:79" s="259" customFormat="1" x14ac:dyDescent="0.3">
      <c r="A273" s="279"/>
      <c r="B273" s="279"/>
      <c r="C273" s="280"/>
      <c r="D273" s="279"/>
      <c r="E273" s="333"/>
      <c r="F273" s="142"/>
      <c r="G273" s="143"/>
      <c r="H273" s="136"/>
      <c r="I273" s="136"/>
      <c r="J273" s="136"/>
      <c r="K273" s="136"/>
      <c r="L273" s="136"/>
      <c r="M273" s="136"/>
      <c r="N273" s="136"/>
      <c r="O273" s="136"/>
      <c r="P273" s="136"/>
      <c r="Q273" s="136"/>
      <c r="R273" s="136"/>
      <c r="S273" s="136"/>
      <c r="T273" s="136"/>
      <c r="U273" s="136"/>
      <c r="V273" s="136"/>
      <c r="W273" s="136"/>
      <c r="X273" s="136"/>
      <c r="Y273" s="136"/>
      <c r="Z273" s="136"/>
      <c r="AA273" s="136"/>
      <c r="AB273" s="136"/>
      <c r="AC273" s="136"/>
      <c r="AD273" s="136"/>
      <c r="AE273" s="136"/>
      <c r="AF273" s="136"/>
      <c r="AG273" s="136"/>
      <c r="AH273" s="136"/>
      <c r="AI273" s="136"/>
      <c r="AJ273" s="136"/>
      <c r="AK273" s="136"/>
      <c r="AL273" s="136"/>
      <c r="AM273" s="136"/>
      <c r="AN273" s="136"/>
      <c r="AO273" s="136"/>
      <c r="AP273" s="136"/>
      <c r="AQ273" s="136"/>
      <c r="AR273" s="136"/>
      <c r="AS273" s="136"/>
      <c r="AT273" s="136"/>
      <c r="AU273" s="136"/>
      <c r="AV273" s="136"/>
      <c r="AW273" s="136"/>
      <c r="AX273" s="136"/>
      <c r="AY273" s="136"/>
      <c r="AZ273" s="136"/>
      <c r="BA273" s="136"/>
      <c r="BB273" s="136"/>
      <c r="BC273" s="136"/>
      <c r="BD273" s="136"/>
      <c r="BE273" s="136"/>
      <c r="BF273" s="136"/>
      <c r="BG273" s="136"/>
      <c r="BH273" s="136"/>
      <c r="BI273" s="136"/>
      <c r="BJ273" s="136"/>
      <c r="BK273" s="136"/>
      <c r="BL273" s="136"/>
      <c r="BM273" s="136"/>
      <c r="BN273" s="136"/>
      <c r="BO273" s="136"/>
      <c r="BP273" s="136"/>
      <c r="BQ273" s="136"/>
      <c r="BR273" s="136"/>
      <c r="BS273" s="136"/>
      <c r="BT273" s="136"/>
      <c r="BU273" s="136"/>
      <c r="BV273" s="136"/>
      <c r="BW273" s="136"/>
      <c r="BX273" s="136"/>
      <c r="BY273" s="136"/>
      <c r="BZ273" s="136"/>
      <c r="CA273" s="136"/>
    </row>
    <row r="336" spans="1:79" s="259" customFormat="1" x14ac:dyDescent="0.3">
      <c r="A336" s="279"/>
      <c r="B336" s="279"/>
      <c r="C336" s="280"/>
      <c r="D336" s="279"/>
      <c r="E336" s="333"/>
      <c r="F336" s="142"/>
      <c r="G336" s="143"/>
      <c r="H336" s="136"/>
      <c r="I336" s="136"/>
      <c r="J336" s="136"/>
      <c r="K336" s="136"/>
      <c r="L336" s="136"/>
      <c r="M336" s="136"/>
      <c r="N336" s="136"/>
      <c r="O336" s="136"/>
      <c r="P336" s="136"/>
      <c r="Q336" s="136"/>
      <c r="R336" s="136"/>
      <c r="S336" s="136"/>
      <c r="T336" s="136"/>
      <c r="U336" s="136"/>
      <c r="V336" s="136"/>
      <c r="W336" s="136"/>
      <c r="X336" s="136"/>
      <c r="Y336" s="136"/>
      <c r="Z336" s="136"/>
      <c r="AA336" s="136"/>
      <c r="AB336" s="136"/>
      <c r="AC336" s="136"/>
      <c r="AD336" s="136"/>
      <c r="AE336" s="136"/>
      <c r="AF336" s="136"/>
      <c r="AG336" s="136"/>
      <c r="AH336" s="136"/>
      <c r="AI336" s="136"/>
      <c r="AJ336" s="136"/>
      <c r="AK336" s="136"/>
      <c r="AL336" s="136"/>
      <c r="AM336" s="136"/>
      <c r="AN336" s="136"/>
      <c r="AO336" s="136"/>
      <c r="AP336" s="136"/>
      <c r="AQ336" s="136"/>
      <c r="AR336" s="136"/>
      <c r="AS336" s="136"/>
      <c r="AT336" s="136"/>
      <c r="AU336" s="136"/>
      <c r="AV336" s="136"/>
      <c r="AW336" s="136"/>
      <c r="AX336" s="136"/>
      <c r="AY336" s="136"/>
      <c r="AZ336" s="136"/>
      <c r="BA336" s="136"/>
      <c r="BB336" s="136"/>
      <c r="BC336" s="136"/>
      <c r="BD336" s="136"/>
      <c r="BE336" s="136"/>
      <c r="BF336" s="136"/>
      <c r="BG336" s="136"/>
      <c r="BH336" s="136"/>
      <c r="BI336" s="136"/>
      <c r="BJ336" s="136"/>
      <c r="BK336" s="136"/>
      <c r="BL336" s="136"/>
      <c r="BM336" s="136"/>
      <c r="BN336" s="136"/>
      <c r="BO336" s="136"/>
      <c r="BP336" s="136"/>
      <c r="BQ336" s="136"/>
      <c r="BR336" s="136"/>
      <c r="BS336" s="136"/>
      <c r="BT336" s="136"/>
      <c r="BU336" s="136"/>
      <c r="BV336" s="136"/>
      <c r="BW336" s="136"/>
      <c r="BX336" s="136"/>
      <c r="BY336" s="136"/>
      <c r="BZ336" s="136"/>
      <c r="CA336" s="136"/>
    </row>
    <row r="359" spans="1:79" ht="13.35" customHeight="1" x14ac:dyDescent="0.3"/>
    <row r="362" spans="1:79" s="259" customFormat="1" x14ac:dyDescent="0.3">
      <c r="A362" s="279"/>
      <c r="B362" s="279"/>
      <c r="C362" s="280"/>
      <c r="D362" s="279"/>
      <c r="E362" s="333"/>
      <c r="F362" s="142"/>
      <c r="G362" s="143"/>
      <c r="H362" s="136"/>
      <c r="I362" s="136"/>
      <c r="J362" s="136"/>
      <c r="K362" s="136"/>
      <c r="L362" s="136"/>
      <c r="M362" s="136"/>
      <c r="N362" s="136"/>
      <c r="O362" s="136"/>
      <c r="P362" s="136"/>
      <c r="Q362" s="136"/>
      <c r="R362" s="136"/>
      <c r="S362" s="136"/>
      <c r="T362" s="136"/>
      <c r="U362" s="136"/>
      <c r="V362" s="136"/>
      <c r="W362" s="136"/>
      <c r="X362" s="136"/>
      <c r="Y362" s="136"/>
      <c r="Z362" s="136"/>
      <c r="AA362" s="136"/>
      <c r="AB362" s="136"/>
      <c r="AC362" s="136"/>
      <c r="AD362" s="136"/>
      <c r="AE362" s="136"/>
      <c r="AF362" s="136"/>
      <c r="AG362" s="136"/>
      <c r="AH362" s="136"/>
      <c r="AI362" s="136"/>
      <c r="AJ362" s="136"/>
      <c r="AK362" s="136"/>
      <c r="AL362" s="136"/>
      <c r="AM362" s="136"/>
      <c r="AN362" s="136"/>
      <c r="AO362" s="136"/>
      <c r="AP362" s="136"/>
      <c r="AQ362" s="136"/>
      <c r="AR362" s="136"/>
      <c r="AS362" s="136"/>
      <c r="AT362" s="136"/>
      <c r="AU362" s="136"/>
      <c r="AV362" s="136"/>
      <c r="AW362" s="136"/>
      <c r="AX362" s="136"/>
      <c r="AY362" s="136"/>
      <c r="AZ362" s="136"/>
      <c r="BA362" s="136"/>
      <c r="BB362" s="136"/>
      <c r="BC362" s="136"/>
      <c r="BD362" s="136"/>
      <c r="BE362" s="136"/>
      <c r="BF362" s="136"/>
      <c r="BG362" s="136"/>
      <c r="BH362" s="136"/>
      <c r="BI362" s="136"/>
      <c r="BJ362" s="136"/>
      <c r="BK362" s="136"/>
      <c r="BL362" s="136"/>
      <c r="BM362" s="136"/>
      <c r="BN362" s="136"/>
      <c r="BO362" s="136"/>
      <c r="BP362" s="136"/>
      <c r="BQ362" s="136"/>
      <c r="BR362" s="136"/>
      <c r="BS362" s="136"/>
      <c r="BT362" s="136"/>
      <c r="BU362" s="136"/>
      <c r="BV362" s="136"/>
      <c r="BW362" s="136"/>
      <c r="BX362" s="136"/>
      <c r="BY362" s="136"/>
      <c r="BZ362" s="136"/>
      <c r="CA362" s="136"/>
    </row>
    <row r="372" spans="1:79" s="259" customFormat="1" x14ac:dyDescent="0.3">
      <c r="A372" s="279"/>
      <c r="B372" s="279"/>
      <c r="C372" s="280"/>
      <c r="D372" s="279"/>
      <c r="E372" s="333"/>
      <c r="F372" s="142"/>
      <c r="G372" s="143"/>
      <c r="H372" s="136"/>
      <c r="I372" s="136"/>
      <c r="J372" s="136"/>
      <c r="K372" s="136"/>
      <c r="L372" s="136"/>
      <c r="M372" s="136"/>
      <c r="N372" s="136"/>
      <c r="O372" s="136"/>
      <c r="P372" s="136"/>
      <c r="Q372" s="136"/>
      <c r="R372" s="136"/>
      <c r="S372" s="136"/>
      <c r="T372" s="136"/>
      <c r="U372" s="136"/>
      <c r="V372" s="136"/>
      <c r="W372" s="136"/>
      <c r="X372" s="136"/>
      <c r="Y372" s="136"/>
      <c r="Z372" s="136"/>
      <c r="AA372" s="136"/>
      <c r="AB372" s="136"/>
      <c r="AC372" s="136"/>
      <c r="AD372" s="136"/>
      <c r="AE372" s="136"/>
      <c r="AF372" s="136"/>
      <c r="AG372" s="136"/>
      <c r="AH372" s="136"/>
      <c r="AI372" s="136"/>
      <c r="AJ372" s="136"/>
      <c r="AK372" s="136"/>
      <c r="AL372" s="136"/>
      <c r="AM372" s="136"/>
      <c r="AN372" s="136"/>
      <c r="AO372" s="136"/>
      <c r="AP372" s="136"/>
      <c r="AQ372" s="136"/>
      <c r="AR372" s="136"/>
      <c r="AS372" s="136"/>
      <c r="AT372" s="136"/>
      <c r="AU372" s="136"/>
      <c r="AV372" s="136"/>
      <c r="AW372" s="136"/>
      <c r="AX372" s="136"/>
      <c r="AY372" s="136"/>
      <c r="AZ372" s="136"/>
      <c r="BA372" s="136"/>
      <c r="BB372" s="136"/>
      <c r="BC372" s="136"/>
      <c r="BD372" s="136"/>
      <c r="BE372" s="136"/>
      <c r="BF372" s="136"/>
      <c r="BG372" s="136"/>
      <c r="BH372" s="136"/>
      <c r="BI372" s="136"/>
      <c r="BJ372" s="136"/>
      <c r="BK372" s="136"/>
      <c r="BL372" s="136"/>
      <c r="BM372" s="136"/>
      <c r="BN372" s="136"/>
      <c r="BO372" s="136"/>
      <c r="BP372" s="136"/>
      <c r="BQ372" s="136"/>
      <c r="BR372" s="136"/>
      <c r="BS372" s="136"/>
      <c r="BT372" s="136"/>
      <c r="BU372" s="136"/>
      <c r="BV372" s="136"/>
      <c r="BW372" s="136"/>
      <c r="BX372" s="136"/>
      <c r="BY372" s="136"/>
      <c r="BZ372" s="136"/>
      <c r="CA372" s="136"/>
    </row>
    <row r="381" spans="1:79" s="259" customFormat="1" x14ac:dyDescent="0.3">
      <c r="A381" s="279"/>
      <c r="B381" s="279"/>
      <c r="C381" s="280"/>
      <c r="D381" s="279"/>
      <c r="E381" s="333"/>
      <c r="F381" s="142"/>
      <c r="G381" s="143"/>
      <c r="H381" s="136"/>
      <c r="I381" s="136"/>
      <c r="J381" s="136"/>
      <c r="K381" s="136"/>
      <c r="L381" s="136"/>
      <c r="M381" s="136"/>
      <c r="N381" s="136"/>
      <c r="O381" s="136"/>
      <c r="P381" s="136"/>
      <c r="Q381" s="136"/>
      <c r="R381" s="136"/>
      <c r="S381" s="136"/>
      <c r="T381" s="136"/>
      <c r="U381" s="136"/>
      <c r="V381" s="136"/>
      <c r="W381" s="136"/>
      <c r="X381" s="136"/>
      <c r="Y381" s="136"/>
      <c r="Z381" s="136"/>
      <c r="AA381" s="136"/>
      <c r="AB381" s="136"/>
      <c r="AC381" s="136"/>
      <c r="AD381" s="136"/>
      <c r="AE381" s="136"/>
      <c r="AF381" s="136"/>
      <c r="AG381" s="136"/>
      <c r="AH381" s="136"/>
      <c r="AI381" s="136"/>
      <c r="AJ381" s="136"/>
      <c r="AK381" s="136"/>
      <c r="AL381" s="136"/>
      <c r="AM381" s="136"/>
      <c r="AN381" s="136"/>
      <c r="AO381" s="136"/>
      <c r="AP381" s="136"/>
      <c r="AQ381" s="136"/>
      <c r="AR381" s="136"/>
      <c r="AS381" s="136"/>
      <c r="AT381" s="136"/>
      <c r="AU381" s="136"/>
      <c r="AV381" s="136"/>
      <c r="AW381" s="136"/>
      <c r="AX381" s="136"/>
      <c r="AY381" s="136"/>
      <c r="AZ381" s="136"/>
      <c r="BA381" s="136"/>
      <c r="BB381" s="136"/>
      <c r="BC381" s="136"/>
      <c r="BD381" s="136"/>
      <c r="BE381" s="136"/>
      <c r="BF381" s="136"/>
      <c r="BG381" s="136"/>
      <c r="BH381" s="136"/>
      <c r="BI381" s="136"/>
      <c r="BJ381" s="136"/>
      <c r="BK381" s="136"/>
      <c r="BL381" s="136"/>
      <c r="BM381" s="136"/>
      <c r="BN381" s="136"/>
      <c r="BO381" s="136"/>
      <c r="BP381" s="136"/>
      <c r="BQ381" s="136"/>
      <c r="BR381" s="136"/>
      <c r="BS381" s="136"/>
      <c r="BT381" s="136"/>
      <c r="BU381" s="136"/>
      <c r="BV381" s="136"/>
      <c r="BW381" s="136"/>
      <c r="BX381" s="136"/>
      <c r="BY381" s="136"/>
      <c r="BZ381" s="136"/>
      <c r="CA381" s="136"/>
    </row>
    <row r="388" spans="1:79" s="259" customFormat="1" x14ac:dyDescent="0.3">
      <c r="A388" s="279"/>
      <c r="B388" s="279"/>
      <c r="C388" s="280"/>
      <c r="D388" s="279"/>
      <c r="E388" s="333"/>
      <c r="F388" s="142"/>
      <c r="G388" s="143"/>
      <c r="H388" s="136"/>
      <c r="I388" s="136"/>
      <c r="J388" s="136"/>
      <c r="K388" s="136"/>
      <c r="L388" s="136"/>
      <c r="M388" s="136"/>
      <c r="N388" s="136"/>
      <c r="O388" s="136"/>
      <c r="P388" s="136"/>
      <c r="Q388" s="136"/>
      <c r="R388" s="136"/>
      <c r="S388" s="136"/>
      <c r="T388" s="136"/>
      <c r="U388" s="136"/>
      <c r="V388" s="136"/>
      <c r="W388" s="136"/>
      <c r="X388" s="136"/>
      <c r="Y388" s="136"/>
      <c r="Z388" s="136"/>
      <c r="AA388" s="136"/>
      <c r="AB388" s="136"/>
      <c r="AC388" s="136"/>
      <c r="AD388" s="136"/>
      <c r="AE388" s="136"/>
      <c r="AF388" s="136"/>
      <c r="AG388" s="136"/>
      <c r="AH388" s="136"/>
      <c r="AI388" s="136"/>
      <c r="AJ388" s="136"/>
      <c r="AK388" s="136"/>
      <c r="AL388" s="136"/>
      <c r="AM388" s="136"/>
      <c r="AN388" s="136"/>
      <c r="AO388" s="136"/>
      <c r="AP388" s="136"/>
      <c r="AQ388" s="136"/>
      <c r="AR388" s="136"/>
      <c r="AS388" s="136"/>
      <c r="AT388" s="136"/>
      <c r="AU388" s="136"/>
      <c r="AV388" s="136"/>
      <c r="AW388" s="136"/>
      <c r="AX388" s="136"/>
      <c r="AY388" s="136"/>
      <c r="AZ388" s="136"/>
      <c r="BA388" s="136"/>
      <c r="BB388" s="136"/>
      <c r="BC388" s="136"/>
      <c r="BD388" s="136"/>
      <c r="BE388" s="136"/>
      <c r="BF388" s="136"/>
      <c r="BG388" s="136"/>
      <c r="BH388" s="136"/>
      <c r="BI388" s="136"/>
      <c r="BJ388" s="136"/>
      <c r="BK388" s="136"/>
      <c r="BL388" s="136"/>
      <c r="BM388" s="136"/>
      <c r="BN388" s="136"/>
      <c r="BO388" s="136"/>
      <c r="BP388" s="136"/>
      <c r="BQ388" s="136"/>
      <c r="BR388" s="136"/>
      <c r="BS388" s="136"/>
      <c r="BT388" s="136"/>
      <c r="BU388" s="136"/>
      <c r="BV388" s="136"/>
      <c r="BW388" s="136"/>
      <c r="BX388" s="136"/>
      <c r="BY388" s="136"/>
      <c r="BZ388" s="136"/>
      <c r="CA388" s="136"/>
    </row>
    <row r="392" spans="1:79" s="259" customFormat="1" x14ac:dyDescent="0.3">
      <c r="A392" s="279"/>
      <c r="B392" s="279"/>
      <c r="C392" s="280"/>
      <c r="D392" s="279"/>
      <c r="E392" s="333"/>
      <c r="F392" s="142"/>
      <c r="G392" s="143"/>
      <c r="H392" s="136"/>
      <c r="I392" s="136"/>
      <c r="J392" s="136"/>
      <c r="K392" s="136"/>
      <c r="L392" s="136"/>
      <c r="M392" s="136"/>
      <c r="N392" s="136"/>
      <c r="O392" s="136"/>
      <c r="P392" s="136"/>
      <c r="Q392" s="136"/>
      <c r="R392" s="136"/>
      <c r="S392" s="136"/>
      <c r="T392" s="136"/>
      <c r="U392" s="136"/>
      <c r="V392" s="136"/>
      <c r="W392" s="136"/>
      <c r="X392" s="136"/>
      <c r="Y392" s="136"/>
      <c r="Z392" s="136"/>
      <c r="AA392" s="136"/>
      <c r="AB392" s="136"/>
      <c r="AC392" s="136"/>
      <c r="AD392" s="136"/>
      <c r="AE392" s="136"/>
      <c r="AF392" s="136"/>
      <c r="AG392" s="136"/>
      <c r="AH392" s="136"/>
      <c r="AI392" s="136"/>
      <c r="AJ392" s="136"/>
      <c r="AK392" s="136"/>
      <c r="AL392" s="136"/>
      <c r="AM392" s="136"/>
      <c r="AN392" s="136"/>
      <c r="AO392" s="136"/>
      <c r="AP392" s="136"/>
      <c r="AQ392" s="136"/>
      <c r="AR392" s="136"/>
      <c r="AS392" s="136"/>
      <c r="AT392" s="136"/>
      <c r="AU392" s="136"/>
      <c r="AV392" s="136"/>
      <c r="AW392" s="136"/>
      <c r="AX392" s="136"/>
      <c r="AY392" s="136"/>
      <c r="AZ392" s="136"/>
      <c r="BA392" s="136"/>
      <c r="BB392" s="136"/>
      <c r="BC392" s="136"/>
      <c r="BD392" s="136"/>
      <c r="BE392" s="136"/>
      <c r="BF392" s="136"/>
      <c r="BG392" s="136"/>
      <c r="BH392" s="136"/>
      <c r="BI392" s="136"/>
      <c r="BJ392" s="136"/>
      <c r="BK392" s="136"/>
      <c r="BL392" s="136"/>
      <c r="BM392" s="136"/>
      <c r="BN392" s="136"/>
      <c r="BO392" s="136"/>
      <c r="BP392" s="136"/>
      <c r="BQ392" s="136"/>
      <c r="BR392" s="136"/>
      <c r="BS392" s="136"/>
      <c r="BT392" s="136"/>
      <c r="BU392" s="136"/>
      <c r="BV392" s="136"/>
      <c r="BW392" s="136"/>
      <c r="BX392" s="136"/>
      <c r="BY392" s="136"/>
      <c r="BZ392" s="136"/>
      <c r="CA392" s="136"/>
    </row>
    <row r="403" spans="1:79" s="259" customFormat="1" x14ac:dyDescent="0.3">
      <c r="A403" s="279"/>
      <c r="B403" s="279"/>
      <c r="C403" s="280"/>
      <c r="D403" s="279"/>
      <c r="E403" s="333"/>
      <c r="F403" s="142"/>
      <c r="G403" s="143"/>
      <c r="H403" s="136"/>
      <c r="I403" s="136"/>
      <c r="J403" s="136"/>
      <c r="K403" s="136"/>
      <c r="L403" s="136"/>
      <c r="M403" s="136"/>
      <c r="N403" s="136"/>
      <c r="O403" s="136"/>
      <c r="P403" s="136"/>
      <c r="Q403" s="136"/>
      <c r="R403" s="136"/>
      <c r="S403" s="136"/>
      <c r="T403" s="136"/>
      <c r="U403" s="136"/>
      <c r="V403" s="136"/>
      <c r="W403" s="136"/>
      <c r="X403" s="136"/>
      <c r="Y403" s="136"/>
      <c r="Z403" s="136"/>
      <c r="AA403" s="136"/>
      <c r="AB403" s="136"/>
      <c r="AC403" s="136"/>
      <c r="AD403" s="136"/>
      <c r="AE403" s="136"/>
      <c r="AF403" s="136"/>
      <c r="AG403" s="136"/>
      <c r="AH403" s="136"/>
      <c r="AI403" s="136"/>
      <c r="AJ403" s="136"/>
      <c r="AK403" s="136"/>
      <c r="AL403" s="136"/>
      <c r="AM403" s="136"/>
      <c r="AN403" s="136"/>
      <c r="AO403" s="136"/>
      <c r="AP403" s="136"/>
      <c r="AQ403" s="136"/>
      <c r="AR403" s="136"/>
      <c r="AS403" s="136"/>
      <c r="AT403" s="136"/>
      <c r="AU403" s="136"/>
      <c r="AV403" s="136"/>
      <c r="AW403" s="136"/>
      <c r="AX403" s="136"/>
      <c r="AY403" s="136"/>
      <c r="AZ403" s="136"/>
      <c r="BA403" s="136"/>
      <c r="BB403" s="136"/>
      <c r="BC403" s="136"/>
      <c r="BD403" s="136"/>
      <c r="BE403" s="136"/>
      <c r="BF403" s="136"/>
      <c r="BG403" s="136"/>
      <c r="BH403" s="136"/>
      <c r="BI403" s="136"/>
      <c r="BJ403" s="136"/>
      <c r="BK403" s="136"/>
      <c r="BL403" s="136"/>
      <c r="BM403" s="136"/>
      <c r="BN403" s="136"/>
      <c r="BO403" s="136"/>
      <c r="BP403" s="136"/>
      <c r="BQ403" s="136"/>
      <c r="BR403" s="136"/>
      <c r="BS403" s="136"/>
      <c r="BT403" s="136"/>
      <c r="BU403" s="136"/>
      <c r="BV403" s="136"/>
      <c r="BW403" s="136"/>
      <c r="BX403" s="136"/>
      <c r="BY403" s="136"/>
      <c r="BZ403" s="136"/>
      <c r="CA403" s="136"/>
    </row>
    <row r="409" spans="1:79" s="259" customFormat="1" x14ac:dyDescent="0.3">
      <c r="A409" s="279"/>
      <c r="B409" s="279"/>
      <c r="C409" s="280"/>
      <c r="D409" s="279"/>
      <c r="E409" s="333"/>
      <c r="F409" s="142"/>
      <c r="G409" s="143"/>
      <c r="H409" s="136"/>
      <c r="I409" s="136"/>
      <c r="J409" s="136"/>
      <c r="K409" s="136"/>
      <c r="L409" s="136"/>
      <c r="M409" s="136"/>
      <c r="N409" s="136"/>
      <c r="O409" s="136"/>
      <c r="P409" s="136"/>
      <c r="Q409" s="136"/>
      <c r="R409" s="136"/>
      <c r="S409" s="136"/>
      <c r="T409" s="136"/>
      <c r="U409" s="136"/>
      <c r="V409" s="136"/>
      <c r="W409" s="136"/>
      <c r="X409" s="136"/>
      <c r="Y409" s="136"/>
      <c r="Z409" s="136"/>
      <c r="AA409" s="136"/>
      <c r="AB409" s="136"/>
      <c r="AC409" s="136"/>
      <c r="AD409" s="136"/>
      <c r="AE409" s="136"/>
      <c r="AF409" s="136"/>
      <c r="AG409" s="136"/>
      <c r="AH409" s="136"/>
      <c r="AI409" s="136"/>
      <c r="AJ409" s="136"/>
      <c r="AK409" s="136"/>
      <c r="AL409" s="136"/>
      <c r="AM409" s="136"/>
      <c r="AN409" s="136"/>
      <c r="AO409" s="136"/>
      <c r="AP409" s="136"/>
      <c r="AQ409" s="136"/>
      <c r="AR409" s="136"/>
      <c r="AS409" s="136"/>
      <c r="AT409" s="136"/>
      <c r="AU409" s="136"/>
      <c r="AV409" s="136"/>
      <c r="AW409" s="136"/>
      <c r="AX409" s="136"/>
      <c r="AY409" s="136"/>
      <c r="AZ409" s="136"/>
      <c r="BA409" s="136"/>
      <c r="BB409" s="136"/>
      <c r="BC409" s="136"/>
      <c r="BD409" s="136"/>
      <c r="BE409" s="136"/>
      <c r="BF409" s="136"/>
      <c r="BG409" s="136"/>
      <c r="BH409" s="136"/>
      <c r="BI409" s="136"/>
      <c r="BJ409" s="136"/>
      <c r="BK409" s="136"/>
      <c r="BL409" s="136"/>
      <c r="BM409" s="136"/>
      <c r="BN409" s="136"/>
      <c r="BO409" s="136"/>
      <c r="BP409" s="136"/>
      <c r="BQ409" s="136"/>
      <c r="BR409" s="136"/>
      <c r="BS409" s="136"/>
      <c r="BT409" s="136"/>
      <c r="BU409" s="136"/>
      <c r="BV409" s="136"/>
      <c r="BW409" s="136"/>
      <c r="BX409" s="136"/>
      <c r="BY409" s="136"/>
      <c r="BZ409" s="136"/>
      <c r="CA409" s="136"/>
    </row>
    <row r="538" spans="1:79" s="259" customFormat="1" x14ac:dyDescent="0.3">
      <c r="A538" s="279"/>
      <c r="B538" s="279"/>
      <c r="C538" s="280"/>
      <c r="D538" s="279"/>
      <c r="E538" s="333"/>
      <c r="F538" s="142"/>
      <c r="G538" s="143"/>
      <c r="H538" s="136"/>
      <c r="I538" s="136"/>
      <c r="J538" s="136"/>
      <c r="K538" s="136"/>
      <c r="L538" s="136"/>
      <c r="M538" s="136"/>
      <c r="N538" s="136"/>
      <c r="O538" s="136"/>
      <c r="P538" s="136"/>
      <c r="Q538" s="136"/>
      <c r="R538" s="136"/>
      <c r="S538" s="136"/>
      <c r="T538" s="136"/>
      <c r="U538" s="136"/>
      <c r="V538" s="136"/>
      <c r="W538" s="136"/>
      <c r="X538" s="136"/>
      <c r="Y538" s="136"/>
      <c r="Z538" s="136"/>
      <c r="AA538" s="136"/>
      <c r="AB538" s="136"/>
      <c r="AC538" s="136"/>
      <c r="AD538" s="136"/>
      <c r="AE538" s="136"/>
      <c r="AF538" s="136"/>
      <c r="AG538" s="136"/>
      <c r="AH538" s="136"/>
      <c r="AI538" s="136"/>
      <c r="AJ538" s="136"/>
      <c r="AK538" s="136"/>
      <c r="AL538" s="136"/>
      <c r="AM538" s="136"/>
      <c r="AN538" s="136"/>
      <c r="AO538" s="136"/>
      <c r="AP538" s="136"/>
      <c r="AQ538" s="136"/>
      <c r="AR538" s="136"/>
      <c r="AS538" s="136"/>
      <c r="AT538" s="136"/>
      <c r="AU538" s="136"/>
      <c r="AV538" s="136"/>
      <c r="AW538" s="136"/>
      <c r="AX538" s="136"/>
      <c r="AY538" s="136"/>
      <c r="AZ538" s="136"/>
      <c r="BA538" s="136"/>
      <c r="BB538" s="136"/>
      <c r="BC538" s="136"/>
      <c r="BD538" s="136"/>
      <c r="BE538" s="136"/>
      <c r="BF538" s="136"/>
      <c r="BG538" s="136"/>
      <c r="BH538" s="136"/>
      <c r="BI538" s="136"/>
      <c r="BJ538" s="136"/>
      <c r="BK538" s="136"/>
      <c r="BL538" s="136"/>
      <c r="BM538" s="136"/>
      <c r="BN538" s="136"/>
      <c r="BO538" s="136"/>
      <c r="BP538" s="136"/>
      <c r="BQ538" s="136"/>
      <c r="BR538" s="136"/>
      <c r="BS538" s="136"/>
      <c r="BT538" s="136"/>
      <c r="BU538" s="136"/>
      <c r="BV538" s="136"/>
      <c r="BW538" s="136"/>
      <c r="BX538" s="136"/>
      <c r="BY538" s="136"/>
      <c r="BZ538" s="136"/>
      <c r="CA538" s="136"/>
    </row>
    <row r="544" spans="1:79" s="259" customFormat="1" x14ac:dyDescent="0.3">
      <c r="A544" s="279"/>
      <c r="B544" s="279"/>
      <c r="C544" s="280"/>
      <c r="D544" s="279"/>
      <c r="E544" s="333"/>
      <c r="F544" s="142"/>
      <c r="G544" s="143"/>
      <c r="H544" s="136"/>
      <c r="I544" s="136"/>
      <c r="J544" s="136"/>
      <c r="K544" s="136"/>
      <c r="L544" s="136"/>
      <c r="M544" s="136"/>
      <c r="N544" s="136"/>
      <c r="O544" s="136"/>
      <c r="P544" s="136"/>
      <c r="Q544" s="136"/>
      <c r="R544" s="136"/>
      <c r="S544" s="136"/>
      <c r="T544" s="136"/>
      <c r="U544" s="136"/>
      <c r="V544" s="136"/>
      <c r="W544" s="136"/>
      <c r="X544" s="136"/>
      <c r="Y544" s="136"/>
      <c r="Z544" s="136"/>
      <c r="AA544" s="136"/>
      <c r="AB544" s="136"/>
      <c r="AC544" s="136"/>
      <c r="AD544" s="136"/>
      <c r="AE544" s="136"/>
      <c r="AF544" s="136"/>
      <c r="AG544" s="136"/>
      <c r="AH544" s="136"/>
      <c r="AI544" s="136"/>
      <c r="AJ544" s="136"/>
      <c r="AK544" s="136"/>
      <c r="AL544" s="136"/>
      <c r="AM544" s="136"/>
      <c r="AN544" s="136"/>
      <c r="AO544" s="136"/>
      <c r="AP544" s="136"/>
      <c r="AQ544" s="136"/>
      <c r="AR544" s="136"/>
      <c r="AS544" s="136"/>
      <c r="AT544" s="136"/>
      <c r="AU544" s="136"/>
      <c r="AV544" s="136"/>
      <c r="AW544" s="136"/>
      <c r="AX544" s="136"/>
      <c r="AY544" s="136"/>
      <c r="AZ544" s="136"/>
      <c r="BA544" s="136"/>
      <c r="BB544" s="136"/>
      <c r="BC544" s="136"/>
      <c r="BD544" s="136"/>
      <c r="BE544" s="136"/>
      <c r="BF544" s="136"/>
      <c r="BG544" s="136"/>
      <c r="BH544" s="136"/>
      <c r="BI544" s="136"/>
      <c r="BJ544" s="136"/>
      <c r="BK544" s="136"/>
      <c r="BL544" s="136"/>
      <c r="BM544" s="136"/>
      <c r="BN544" s="136"/>
      <c r="BO544" s="136"/>
      <c r="BP544" s="136"/>
      <c r="BQ544" s="136"/>
      <c r="BR544" s="136"/>
      <c r="BS544" s="136"/>
      <c r="BT544" s="136"/>
      <c r="BU544" s="136"/>
      <c r="BV544" s="136"/>
      <c r="BW544" s="136"/>
      <c r="BX544" s="136"/>
      <c r="BY544" s="136"/>
      <c r="BZ544" s="136"/>
      <c r="CA544" s="136"/>
    </row>
  </sheetData>
  <protectedRanges>
    <protectedRange password="CC6B" sqref="F7:F83" name="Range1"/>
  </protectedRanges>
  <mergeCells count="6">
    <mergeCell ref="D88:F88"/>
    <mergeCell ref="A1:G1"/>
    <mergeCell ref="D84:F84"/>
    <mergeCell ref="D85:F85"/>
    <mergeCell ref="D86:F86"/>
    <mergeCell ref="D87:F8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K68"/>
  <sheetViews>
    <sheetView showGridLines="0" view="pageBreakPreview" topLeftCell="A6" zoomScale="99" zoomScaleNormal="82" zoomScaleSheetLayoutView="99" workbookViewId="0">
      <selection activeCell="C3" sqref="C3"/>
    </sheetView>
  </sheetViews>
  <sheetFormatPr defaultColWidth="9.109375" defaultRowHeight="13.8" x14ac:dyDescent="0.3"/>
  <cols>
    <col min="1" max="1" width="9.109375" style="67"/>
    <col min="2" max="2" width="6" style="67" customWidth="1"/>
    <col min="3" max="3" width="13.5546875" style="67" customWidth="1"/>
    <col min="4" max="4" width="15.88671875" style="67" customWidth="1"/>
    <col min="5" max="5" width="27.6640625" style="67" customWidth="1"/>
    <col min="6" max="6" width="21.5546875" style="67" customWidth="1"/>
    <col min="7" max="7" width="16" style="67" customWidth="1"/>
    <col min="8" max="8" width="10.109375" style="67" customWidth="1"/>
    <col min="9" max="9" width="12.33203125" style="67" customWidth="1"/>
    <col min="10" max="10" width="17.33203125" style="67" customWidth="1"/>
    <col min="11" max="12" width="10.33203125" style="67" customWidth="1"/>
    <col min="13" max="13" width="10" style="67" customWidth="1"/>
    <col min="14" max="15" width="10.33203125" style="67" customWidth="1"/>
    <col min="16" max="16" width="9.88671875" style="67" customWidth="1"/>
    <col min="17" max="19" width="10.33203125" style="67" customWidth="1"/>
    <col min="20" max="20" width="10.5546875" style="67" customWidth="1"/>
    <col min="21" max="21" width="9.88671875" style="67" customWidth="1"/>
    <col min="22" max="22" width="9.33203125" style="67" customWidth="1"/>
    <col min="23" max="24" width="10.33203125" style="67" customWidth="1"/>
    <col min="25" max="25" width="10" style="67" customWidth="1"/>
    <col min="26" max="27" width="10.33203125" style="67" customWidth="1"/>
    <col min="28" max="28" width="9.6640625" style="67" customWidth="1"/>
    <col min="29" max="29" width="10" style="67" customWidth="1"/>
    <col min="30" max="30" width="10.33203125" style="67" customWidth="1"/>
    <col min="31" max="31" width="10" style="67" customWidth="1"/>
    <col min="32" max="32" width="10.33203125" style="67" customWidth="1"/>
    <col min="33" max="33" width="9.6640625" style="67" customWidth="1"/>
    <col min="34" max="34" width="9.33203125" style="67" customWidth="1"/>
    <col min="35" max="35" width="10.33203125" style="67" customWidth="1"/>
    <col min="36" max="36" width="10" style="67" customWidth="1"/>
    <col min="37" max="37" width="9.88671875" style="67" customWidth="1"/>
    <col min="38" max="38" width="10.33203125" style="67" customWidth="1"/>
    <col min="39" max="39" width="10" style="67" customWidth="1"/>
    <col min="40" max="40" width="9.88671875" style="67" customWidth="1"/>
    <col min="41" max="43" width="10.33203125" style="67" customWidth="1"/>
    <col min="44" max="44" width="10.5546875" style="67" customWidth="1"/>
    <col min="45" max="45" width="9.88671875" style="67" customWidth="1"/>
    <col min="46" max="46" width="9.33203125" style="67" customWidth="1"/>
    <col min="47" max="48" width="10.33203125" style="67" customWidth="1"/>
    <col min="49" max="49" width="10" style="67" customWidth="1"/>
    <col min="50" max="51" width="10.33203125" style="67" customWidth="1"/>
    <col min="52" max="52" width="9.6640625" style="67" customWidth="1"/>
    <col min="53" max="53" width="10" style="67" customWidth="1"/>
    <col min="54" max="215" width="9.109375" style="67" customWidth="1"/>
    <col min="216" max="216" width="6" style="67" customWidth="1"/>
    <col min="217" max="217" width="13.5546875" style="67" customWidth="1"/>
    <col min="218" max="218" width="15.88671875" style="67" customWidth="1"/>
    <col min="219" max="219" width="27.6640625" style="67" customWidth="1"/>
    <col min="220" max="220" width="21.5546875" style="67" customWidth="1"/>
    <col min="221" max="221" width="16" style="67" customWidth="1"/>
    <col min="222" max="222" width="10.109375" style="67" customWidth="1"/>
    <col min="223" max="223" width="12.33203125" style="67" customWidth="1"/>
    <col min="224" max="224" width="17.33203125" style="67" customWidth="1"/>
    <col min="225" max="227" width="10.33203125" style="67" customWidth="1"/>
    <col min="228" max="228" width="10.5546875" style="67" customWidth="1"/>
    <col min="229" max="229" width="9.88671875" style="67" customWidth="1"/>
    <col min="230" max="230" width="9.33203125" style="67" customWidth="1"/>
    <col min="231" max="232" width="10.33203125" style="67" customWidth="1"/>
    <col min="233" max="233" width="10" style="67" customWidth="1"/>
    <col min="234" max="235" width="10.33203125" style="67" customWidth="1"/>
    <col min="236" max="236" width="9.33203125" style="67" customWidth="1"/>
    <col min="237" max="237" width="9.88671875" style="67" customWidth="1"/>
    <col min="238" max="238" width="10" style="67" customWidth="1"/>
    <col min="239" max="239" width="9.88671875" style="67" customWidth="1"/>
    <col min="240" max="240" width="10.33203125" style="67" customWidth="1"/>
    <col min="241" max="242" width="9.33203125" style="67" customWidth="1"/>
    <col min="243" max="243" width="10" style="67" customWidth="1"/>
    <col min="244" max="244" width="9.88671875" style="67" customWidth="1"/>
    <col min="245" max="245" width="9.6640625" style="67" customWidth="1"/>
    <col min="246" max="246" width="10" style="67" customWidth="1"/>
    <col min="247" max="248" width="9.88671875" style="67" customWidth="1"/>
    <col min="249" max="251" width="10.33203125" style="67" customWidth="1"/>
    <col min="252" max="252" width="10.5546875" style="67" customWidth="1"/>
    <col min="253" max="253" width="9.88671875" style="67" customWidth="1"/>
    <col min="254" max="254" width="9.33203125" style="67" customWidth="1"/>
    <col min="255" max="256" width="10.33203125" style="67" customWidth="1"/>
    <col min="257" max="16384" width="9.109375" style="67"/>
  </cols>
  <sheetData>
    <row r="1" spans="2:11" ht="17.25" customHeight="1" x14ac:dyDescent="0.3">
      <c r="B1" s="68"/>
      <c r="C1" s="68"/>
      <c r="D1" s="68"/>
      <c r="J1" s="69"/>
    </row>
    <row r="2" spans="2:11" ht="16.5" customHeight="1" x14ac:dyDescent="0.3">
      <c r="B2" s="68" t="s">
        <v>15</v>
      </c>
      <c r="C2" s="68"/>
      <c r="D2" s="70"/>
      <c r="E2" s="71">
        <f>'1.1 Tender Cover Sheet'!C19</f>
        <v>0</v>
      </c>
      <c r="J2" s="72"/>
    </row>
    <row r="3" spans="2:11" ht="14.25" customHeight="1" x14ac:dyDescent="0.3">
      <c r="B3" s="68" t="s">
        <v>25</v>
      </c>
      <c r="C3" s="68"/>
      <c r="E3" s="67">
        <f>'1.1 Tender Cover Sheet'!C23</f>
        <v>0</v>
      </c>
      <c r="J3" s="72"/>
    </row>
    <row r="4" spans="2:11" ht="13.5" customHeight="1" x14ac:dyDescent="0.3">
      <c r="B4" s="68"/>
      <c r="C4" s="68"/>
      <c r="E4" s="69">
        <f>'1.1 Tender Cover Sheet'!C21</f>
        <v>0</v>
      </c>
      <c r="J4" s="72"/>
    </row>
    <row r="5" spans="2:11" ht="16.5" customHeight="1" x14ac:dyDescent="0.3">
      <c r="B5" s="73" t="s">
        <v>26</v>
      </c>
      <c r="C5" s="73"/>
      <c r="D5" s="73"/>
      <c r="E5" s="69" t="s">
        <v>123</v>
      </c>
      <c r="J5" s="72"/>
    </row>
    <row r="6" spans="2:11" ht="21" customHeight="1" x14ac:dyDescent="0.3">
      <c r="B6" s="69" t="s">
        <v>27</v>
      </c>
      <c r="C6" s="69"/>
      <c r="J6" s="72"/>
    </row>
    <row r="7" spans="2:11" x14ac:dyDescent="0.3">
      <c r="B7" s="74" t="s">
        <v>28</v>
      </c>
      <c r="C7" s="74" t="s">
        <v>29</v>
      </c>
      <c r="D7" s="75"/>
      <c r="E7" s="76"/>
      <c r="K7" s="72"/>
    </row>
    <row r="8" spans="2:11" ht="14.4" x14ac:dyDescent="0.3">
      <c r="B8" s="78" t="s">
        <v>30</v>
      </c>
      <c r="C8" s="79">
        <v>0</v>
      </c>
      <c r="D8" s="80"/>
      <c r="E8" s="81"/>
      <c r="F8" s="82" t="s">
        <v>31</v>
      </c>
      <c r="G8" s="82"/>
      <c r="H8" s="82"/>
      <c r="I8" s="82"/>
    </row>
    <row r="9" spans="2:11" x14ac:dyDescent="0.3">
      <c r="B9" s="83"/>
      <c r="C9" s="77"/>
      <c r="D9" s="80"/>
      <c r="E9" s="81"/>
    </row>
    <row r="10" spans="2:11" x14ac:dyDescent="0.3">
      <c r="B10" s="83"/>
      <c r="C10" s="77"/>
      <c r="D10" s="80"/>
      <c r="E10" s="81"/>
    </row>
    <row r="11" spans="2:11" x14ac:dyDescent="0.3">
      <c r="B11" s="69"/>
    </row>
    <row r="12" spans="2:11" ht="14.4" x14ac:dyDescent="0.3">
      <c r="B12" s="84" t="s">
        <v>32</v>
      </c>
      <c r="C12" s="84"/>
      <c r="D12" s="85"/>
    </row>
    <row r="13" spans="2:11" ht="14.4" x14ac:dyDescent="0.3">
      <c r="B13" s="85" t="s">
        <v>33</v>
      </c>
      <c r="C13" s="86" t="s">
        <v>34</v>
      </c>
      <c r="D13" s="86"/>
      <c r="E13" s="86"/>
      <c r="F13" s="86"/>
      <c r="G13" s="86"/>
      <c r="H13" s="86"/>
    </row>
    <row r="14" spans="2:11" ht="14.4" x14ac:dyDescent="0.3">
      <c r="B14" s="85" t="s">
        <v>35</v>
      </c>
      <c r="C14" s="86" t="s">
        <v>36</v>
      </c>
      <c r="D14" s="86"/>
      <c r="E14" s="86"/>
      <c r="F14" s="86"/>
      <c r="G14" s="86"/>
      <c r="H14" s="86"/>
      <c r="I14" s="86"/>
    </row>
    <row r="15" spans="2:11" ht="14.4" x14ac:dyDescent="0.3">
      <c r="B15" s="85"/>
      <c r="C15" s="86" t="s">
        <v>37</v>
      </c>
      <c r="D15" s="86"/>
      <c r="E15" s="86"/>
      <c r="F15" s="86"/>
      <c r="G15" s="86"/>
      <c r="H15" s="86"/>
      <c r="I15" s="86"/>
    </row>
    <row r="16" spans="2:11" ht="14.4" x14ac:dyDescent="0.3">
      <c r="B16" s="86" t="s">
        <v>38</v>
      </c>
      <c r="C16" s="86" t="s">
        <v>39</v>
      </c>
      <c r="D16" s="86"/>
      <c r="E16" s="86"/>
      <c r="F16" s="86"/>
      <c r="G16" s="86"/>
    </row>
    <row r="17" spans="2:9" ht="14.4" x14ac:dyDescent="0.3">
      <c r="B17" s="84" t="s">
        <v>40</v>
      </c>
      <c r="C17" s="84"/>
      <c r="D17" s="84"/>
    </row>
    <row r="18" spans="2:9" ht="14.4" x14ac:dyDescent="0.3">
      <c r="B18" s="85" t="s">
        <v>41</v>
      </c>
      <c r="C18" s="86" t="s">
        <v>42</v>
      </c>
      <c r="D18" s="86"/>
      <c r="E18" s="86"/>
      <c r="F18" s="86"/>
      <c r="G18" s="86"/>
      <c r="H18" s="86"/>
      <c r="I18" s="86"/>
    </row>
    <row r="19" spans="2:9" ht="14.4" x14ac:dyDescent="0.3">
      <c r="B19" s="85"/>
      <c r="C19" s="86" t="s">
        <v>43</v>
      </c>
      <c r="D19" s="86"/>
      <c r="E19" s="86"/>
      <c r="F19" s="86"/>
      <c r="G19" s="86"/>
      <c r="H19" s="86"/>
    </row>
    <row r="20" spans="2:9" ht="14.4" x14ac:dyDescent="0.3">
      <c r="B20" s="85" t="s">
        <v>44</v>
      </c>
      <c r="C20" s="85" t="s">
        <v>45</v>
      </c>
      <c r="D20" s="85"/>
      <c r="E20" s="85"/>
      <c r="F20" s="85"/>
      <c r="G20" s="85"/>
      <c r="H20" s="85"/>
      <c r="I20" s="85"/>
    </row>
    <row r="21" spans="2:9" ht="14.4" x14ac:dyDescent="0.3">
      <c r="B21" s="85"/>
      <c r="C21" s="85" t="s">
        <v>46</v>
      </c>
      <c r="D21" s="85"/>
      <c r="E21" s="85"/>
      <c r="F21" s="85"/>
      <c r="G21" s="85"/>
      <c r="H21" s="85"/>
      <c r="I21" s="85"/>
    </row>
    <row r="22" spans="2:9" ht="14.4" x14ac:dyDescent="0.3">
      <c r="B22" s="85"/>
      <c r="C22" s="85" t="s">
        <v>47</v>
      </c>
      <c r="D22" s="85"/>
      <c r="E22" s="85"/>
      <c r="F22" s="85"/>
      <c r="G22" s="85"/>
      <c r="H22" s="85"/>
      <c r="I22" s="85"/>
    </row>
    <row r="23" spans="2:9" ht="14.4" x14ac:dyDescent="0.3">
      <c r="B23" s="85"/>
      <c r="C23" s="86" t="s">
        <v>48</v>
      </c>
      <c r="D23" s="86"/>
      <c r="E23" s="86"/>
      <c r="F23" s="86"/>
      <c r="G23" s="86"/>
      <c r="H23" s="86"/>
      <c r="I23" s="86"/>
    </row>
    <row r="24" spans="2:9" ht="14.4" x14ac:dyDescent="0.3">
      <c r="B24" s="85"/>
      <c r="C24" s="85" t="s">
        <v>49</v>
      </c>
      <c r="D24" s="85"/>
    </row>
    <row r="25" spans="2:9" ht="14.4" x14ac:dyDescent="0.3">
      <c r="B25" s="85" t="s">
        <v>50</v>
      </c>
      <c r="C25" s="85" t="s">
        <v>51</v>
      </c>
      <c r="D25" s="85"/>
      <c r="E25" s="85"/>
      <c r="F25" s="85"/>
      <c r="G25" s="85"/>
      <c r="H25" s="85"/>
      <c r="I25" s="85"/>
    </row>
    <row r="26" spans="2:9" ht="14.4" x14ac:dyDescent="0.3">
      <c r="B26" s="85"/>
      <c r="C26" s="85" t="s">
        <v>52</v>
      </c>
      <c r="D26" s="85"/>
      <c r="E26" s="85"/>
      <c r="F26" s="85"/>
      <c r="G26" s="85"/>
      <c r="H26" s="85"/>
      <c r="I26" s="85"/>
    </row>
    <row r="27" spans="2:9" ht="14.4" x14ac:dyDescent="0.3">
      <c r="B27" s="85"/>
      <c r="C27" s="86" t="s">
        <v>53</v>
      </c>
      <c r="D27" s="86"/>
      <c r="E27" s="86"/>
      <c r="F27" s="86"/>
      <c r="G27" s="86"/>
    </row>
    <row r="28" spans="2:9" ht="14.4" x14ac:dyDescent="0.3">
      <c r="B28" s="85" t="s">
        <v>54</v>
      </c>
      <c r="C28" s="85" t="s">
        <v>55</v>
      </c>
      <c r="D28" s="85"/>
      <c r="E28" s="85"/>
      <c r="F28" s="85"/>
      <c r="G28" s="85"/>
      <c r="H28" s="85"/>
      <c r="I28" s="85"/>
    </row>
    <row r="29" spans="2:9" ht="14.4" x14ac:dyDescent="0.3">
      <c r="B29" s="85"/>
      <c r="C29" s="86" t="s">
        <v>56</v>
      </c>
      <c r="D29" s="86"/>
      <c r="E29" s="86"/>
      <c r="F29" s="86"/>
      <c r="G29" s="86"/>
      <c r="H29" s="86"/>
      <c r="I29" s="86"/>
    </row>
    <row r="30" spans="2:9" ht="14.4" x14ac:dyDescent="0.3">
      <c r="B30" s="85"/>
      <c r="C30" s="85" t="s">
        <v>57</v>
      </c>
      <c r="D30" s="85"/>
      <c r="E30" s="85"/>
      <c r="F30" s="85"/>
      <c r="G30" s="85"/>
      <c r="H30" s="85"/>
      <c r="I30" s="85"/>
    </row>
    <row r="31" spans="2:9" ht="14.4" x14ac:dyDescent="0.3">
      <c r="B31" s="85"/>
      <c r="C31" s="86" t="s">
        <v>58</v>
      </c>
      <c r="D31" s="86"/>
      <c r="E31" s="86"/>
      <c r="F31" s="86"/>
      <c r="G31" s="86"/>
      <c r="H31" s="86"/>
    </row>
    <row r="32" spans="2:9" ht="14.4" x14ac:dyDescent="0.3">
      <c r="B32" s="85"/>
      <c r="C32" s="86" t="s">
        <v>59</v>
      </c>
      <c r="D32" s="86"/>
      <c r="E32" s="86"/>
      <c r="F32" s="86"/>
      <c r="G32" s="86"/>
      <c r="H32" s="86"/>
      <c r="I32" s="86"/>
    </row>
    <row r="33" spans="2:9" ht="14.4" x14ac:dyDescent="0.3">
      <c r="B33" s="85"/>
      <c r="C33" s="85" t="s">
        <v>60</v>
      </c>
      <c r="D33" s="85"/>
    </row>
    <row r="34" spans="2:9" ht="14.4" x14ac:dyDescent="0.3">
      <c r="B34" s="85" t="s">
        <v>61</v>
      </c>
      <c r="C34" s="86" t="s">
        <v>62</v>
      </c>
      <c r="D34" s="86"/>
      <c r="E34" s="86"/>
      <c r="F34" s="86"/>
      <c r="G34" s="86"/>
      <c r="H34" s="86"/>
      <c r="I34" s="86"/>
    </row>
    <row r="35" spans="2:9" ht="14.4" x14ac:dyDescent="0.3">
      <c r="B35" s="85"/>
      <c r="C35" s="86" t="s">
        <v>63</v>
      </c>
      <c r="D35" s="86"/>
      <c r="E35" s="86"/>
      <c r="F35" s="86"/>
      <c r="G35" s="86"/>
      <c r="H35" s="86"/>
      <c r="I35" s="86"/>
    </row>
    <row r="36" spans="2:9" ht="14.4" x14ac:dyDescent="0.3">
      <c r="B36" s="85"/>
      <c r="C36" s="86" t="s">
        <v>64</v>
      </c>
      <c r="D36" s="86"/>
      <c r="E36" s="86"/>
      <c r="F36" s="86"/>
      <c r="G36" s="86"/>
    </row>
    <row r="37" spans="2:9" ht="14.4" x14ac:dyDescent="0.3">
      <c r="B37" s="85"/>
      <c r="C37" s="86" t="s">
        <v>65</v>
      </c>
      <c r="D37" s="86"/>
      <c r="E37" s="86"/>
      <c r="F37" s="86"/>
      <c r="G37" s="86"/>
      <c r="H37" s="86"/>
      <c r="I37" s="86"/>
    </row>
    <row r="38" spans="2:9" ht="14.4" x14ac:dyDescent="0.3">
      <c r="B38" s="85"/>
      <c r="C38" s="86" t="s">
        <v>66</v>
      </c>
      <c r="D38" s="86"/>
      <c r="E38" s="86"/>
      <c r="F38" s="86"/>
      <c r="G38" s="86"/>
      <c r="H38" s="86"/>
      <c r="I38" s="86"/>
    </row>
    <row r="39" spans="2:9" ht="14.4" x14ac:dyDescent="0.3">
      <c r="B39" s="85"/>
      <c r="C39" s="86" t="s">
        <v>67</v>
      </c>
      <c r="D39" s="86"/>
      <c r="E39" s="86"/>
      <c r="F39" s="86"/>
      <c r="G39" s="86"/>
      <c r="H39" s="86"/>
      <c r="I39" s="86"/>
    </row>
    <row r="40" spans="2:9" ht="14.4" x14ac:dyDescent="0.3">
      <c r="B40" s="85"/>
      <c r="C40" s="86" t="s">
        <v>68</v>
      </c>
      <c r="D40" s="86"/>
    </row>
    <row r="41" spans="2:9" ht="14.4" x14ac:dyDescent="0.3">
      <c r="B41" s="85" t="s">
        <v>69</v>
      </c>
      <c r="C41" s="85" t="s">
        <v>70</v>
      </c>
      <c r="D41" s="85"/>
      <c r="E41" s="85"/>
      <c r="F41" s="85"/>
      <c r="G41" s="85"/>
      <c r="H41" s="85"/>
      <c r="I41" s="85"/>
    </row>
    <row r="42" spans="2:9" ht="14.4" x14ac:dyDescent="0.3">
      <c r="B42" s="85"/>
      <c r="C42" s="85" t="s">
        <v>71</v>
      </c>
      <c r="D42" s="85"/>
      <c r="E42" s="85"/>
      <c r="F42" s="85"/>
      <c r="G42" s="85"/>
      <c r="H42" s="85"/>
      <c r="I42" s="85"/>
    </row>
    <row r="43" spans="2:9" ht="14.4" x14ac:dyDescent="0.3">
      <c r="B43" s="85"/>
      <c r="C43" s="85" t="s">
        <v>72</v>
      </c>
      <c r="D43" s="85"/>
      <c r="E43" s="85"/>
      <c r="F43" s="85"/>
      <c r="G43" s="85"/>
      <c r="H43" s="85"/>
      <c r="I43" s="85"/>
    </row>
    <row r="44" spans="2:9" ht="14.4" x14ac:dyDescent="0.3">
      <c r="B44" s="85"/>
      <c r="C44" s="85" t="s">
        <v>73</v>
      </c>
      <c r="D44" s="85"/>
      <c r="E44" s="85"/>
      <c r="F44" s="85"/>
      <c r="G44" s="85"/>
      <c r="H44" s="85"/>
      <c r="I44" s="85"/>
    </row>
    <row r="45" spans="2:9" ht="14.4" x14ac:dyDescent="0.3">
      <c r="B45" s="85"/>
      <c r="C45" s="85" t="s">
        <v>74</v>
      </c>
      <c r="D45" s="85"/>
      <c r="E45" s="85"/>
      <c r="F45" s="85"/>
      <c r="G45" s="85"/>
      <c r="H45" s="85"/>
      <c r="I45" s="85"/>
    </row>
    <row r="46" spans="2:9" ht="14.4" x14ac:dyDescent="0.3">
      <c r="B46" s="85"/>
      <c r="C46" s="85" t="s">
        <v>75</v>
      </c>
      <c r="D46" s="85"/>
      <c r="E46" s="85"/>
    </row>
    <row r="47" spans="2:9" ht="14.4" x14ac:dyDescent="0.3">
      <c r="B47" s="85" t="s">
        <v>76</v>
      </c>
      <c r="C47" s="86" t="s">
        <v>77</v>
      </c>
      <c r="D47" s="86"/>
      <c r="E47" s="86"/>
      <c r="F47" s="86"/>
      <c r="G47" s="86"/>
      <c r="H47" s="86"/>
      <c r="I47" s="86"/>
    </row>
    <row r="48" spans="2:9" ht="14.4" x14ac:dyDescent="0.3">
      <c r="B48" s="85"/>
      <c r="C48" s="86" t="s">
        <v>78</v>
      </c>
      <c r="D48" s="86"/>
      <c r="E48" s="86"/>
      <c r="F48" s="86"/>
      <c r="G48" s="86"/>
      <c r="H48" s="86"/>
      <c r="I48" s="86"/>
    </row>
    <row r="49" spans="2:11" ht="14.4" x14ac:dyDescent="0.3">
      <c r="B49" s="85"/>
      <c r="C49" s="86" t="s">
        <v>79</v>
      </c>
      <c r="D49" s="86"/>
      <c r="E49" s="86"/>
      <c r="F49" s="86"/>
      <c r="G49" s="86"/>
      <c r="H49" s="86"/>
      <c r="I49" s="86"/>
    </row>
    <row r="50" spans="2:11" ht="14.4" x14ac:dyDescent="0.3">
      <c r="B50" s="85"/>
      <c r="C50" s="86" t="s">
        <v>80</v>
      </c>
      <c r="D50" s="86"/>
      <c r="E50" s="86"/>
      <c r="F50" s="86"/>
      <c r="G50" s="86"/>
      <c r="H50" s="86"/>
      <c r="I50" s="86"/>
    </row>
    <row r="51" spans="2:11" ht="14.4" x14ac:dyDescent="0.3">
      <c r="B51" s="85"/>
      <c r="C51" s="86" t="s">
        <v>81</v>
      </c>
      <c r="D51" s="86"/>
      <c r="E51" s="86"/>
      <c r="F51" s="86"/>
      <c r="G51" s="86"/>
      <c r="H51" s="86"/>
      <c r="I51" s="86"/>
    </row>
    <row r="52" spans="2:11" ht="14.4" x14ac:dyDescent="0.3">
      <c r="B52" s="85"/>
      <c r="C52" s="86" t="s">
        <v>82</v>
      </c>
      <c r="D52" s="86"/>
      <c r="E52" s="86"/>
      <c r="F52" s="86"/>
      <c r="G52" s="86"/>
      <c r="H52" s="86"/>
      <c r="I52" s="86"/>
    </row>
    <row r="53" spans="2:11" ht="14.4" x14ac:dyDescent="0.3">
      <c r="B53" s="85"/>
      <c r="C53" s="86" t="s">
        <v>83</v>
      </c>
      <c r="D53" s="86"/>
      <c r="E53" s="86"/>
      <c r="F53" s="86"/>
      <c r="G53" s="86"/>
    </row>
    <row r="54" spans="2:11" ht="14.4" x14ac:dyDescent="0.3">
      <c r="B54" s="85" t="s">
        <v>84</v>
      </c>
      <c r="C54" s="86" t="s">
        <v>85</v>
      </c>
      <c r="D54" s="86"/>
      <c r="E54" s="86"/>
      <c r="F54" s="86"/>
      <c r="G54" s="86"/>
      <c r="H54" s="86"/>
      <c r="I54" s="86"/>
    </row>
    <row r="55" spans="2:11" ht="14.4" x14ac:dyDescent="0.3">
      <c r="B55" s="84"/>
      <c r="C55" s="86" t="s">
        <v>86</v>
      </c>
      <c r="D55" s="86"/>
      <c r="E55" s="86"/>
      <c r="F55" s="86"/>
      <c r="G55" s="86"/>
      <c r="H55" s="86"/>
      <c r="I55" s="86"/>
    </row>
    <row r="56" spans="2:11" ht="14.4" x14ac:dyDescent="0.3">
      <c r="B56" s="84"/>
      <c r="C56" s="86" t="s">
        <v>87</v>
      </c>
      <c r="D56" s="86"/>
      <c r="E56" s="86"/>
      <c r="F56" s="86"/>
      <c r="G56" s="86"/>
      <c r="H56" s="86"/>
      <c r="I56" s="86"/>
      <c r="J56" s="85"/>
    </row>
    <row r="57" spans="2:11" ht="14.4" x14ac:dyDescent="0.3">
      <c r="B57" s="84"/>
      <c r="C57" s="85" t="s">
        <v>88</v>
      </c>
      <c r="D57" s="85"/>
      <c r="E57" s="85"/>
      <c r="F57" s="85"/>
      <c r="G57" s="85"/>
      <c r="H57" s="85"/>
      <c r="I57" s="85"/>
      <c r="J57" s="85"/>
    </row>
    <row r="58" spans="2:11" ht="14.4" x14ac:dyDescent="0.3">
      <c r="B58" s="85" t="s">
        <v>89</v>
      </c>
      <c r="C58" s="86" t="s">
        <v>90</v>
      </c>
      <c r="D58" s="86"/>
      <c r="E58" s="86"/>
      <c r="F58" s="86"/>
      <c r="G58" s="86"/>
      <c r="H58" s="86"/>
      <c r="I58" s="85"/>
      <c r="J58" s="85"/>
    </row>
    <row r="59" spans="2:11" ht="14.4" thickBot="1" x14ac:dyDescent="0.35">
      <c r="B59" s="73" t="s">
        <v>91</v>
      </c>
      <c r="C59" s="73"/>
      <c r="H59" s="72"/>
      <c r="I59" s="87"/>
      <c r="J59" s="87"/>
    </row>
    <row r="60" spans="2:11" ht="15" thickBot="1" x14ac:dyDescent="0.35">
      <c r="B60" s="88" t="s">
        <v>92</v>
      </c>
      <c r="C60" s="353"/>
      <c r="D60" s="354"/>
      <c r="E60" s="354"/>
      <c r="F60" s="354"/>
      <c r="G60" s="354"/>
      <c r="H60" s="355"/>
      <c r="I60" s="356" t="s">
        <v>93</v>
      </c>
      <c r="J60" s="357"/>
      <c r="K60" s="89"/>
    </row>
    <row r="61" spans="2:11" ht="61.2" thickBot="1" x14ac:dyDescent="0.35">
      <c r="B61" s="112" t="s">
        <v>94</v>
      </c>
      <c r="C61" s="113" t="s">
        <v>95</v>
      </c>
      <c r="D61" s="101" t="s">
        <v>96</v>
      </c>
      <c r="E61" s="114" t="s">
        <v>97</v>
      </c>
      <c r="F61" s="101" t="s">
        <v>98</v>
      </c>
      <c r="G61" s="101" t="s">
        <v>99</v>
      </c>
      <c r="H61" s="115" t="s">
        <v>100</v>
      </c>
      <c r="I61" s="115" t="s">
        <v>101</v>
      </c>
      <c r="J61" s="116" t="s">
        <v>102</v>
      </c>
      <c r="K61" s="117" t="s">
        <v>103</v>
      </c>
    </row>
    <row r="62" spans="2:11" ht="15" x14ac:dyDescent="0.3">
      <c r="B62" s="102" t="s">
        <v>104</v>
      </c>
      <c r="C62" s="92"/>
      <c r="D62" s="93"/>
      <c r="E62" s="93"/>
      <c r="F62" s="92"/>
      <c r="G62" s="94"/>
      <c r="H62" s="95"/>
      <c r="I62" s="95"/>
      <c r="J62" s="96"/>
      <c r="K62" s="103"/>
    </row>
    <row r="63" spans="2:11" ht="15" x14ac:dyDescent="0.3">
      <c r="B63" s="102" t="s">
        <v>105</v>
      </c>
      <c r="C63" s="92"/>
      <c r="D63" s="81"/>
      <c r="E63" s="81"/>
      <c r="F63" s="92"/>
      <c r="G63" s="94"/>
      <c r="H63" s="95"/>
      <c r="I63" s="95"/>
      <c r="J63" s="96"/>
      <c r="K63" s="104"/>
    </row>
    <row r="64" spans="2:11" ht="15" x14ac:dyDescent="0.3">
      <c r="B64" s="102" t="s">
        <v>106</v>
      </c>
      <c r="C64" s="92"/>
      <c r="D64" s="81"/>
      <c r="E64" s="81"/>
      <c r="F64" s="92"/>
      <c r="G64" s="94"/>
      <c r="H64" s="95"/>
      <c r="I64" s="95"/>
      <c r="J64" s="96"/>
      <c r="K64" s="104"/>
    </row>
    <row r="65" spans="2:11" ht="15" x14ac:dyDescent="0.3">
      <c r="B65" s="102" t="s">
        <v>107</v>
      </c>
      <c r="C65" s="92"/>
      <c r="D65" s="81"/>
      <c r="E65" s="81"/>
      <c r="F65" s="92"/>
      <c r="G65" s="94"/>
      <c r="H65" s="95"/>
      <c r="I65" s="95"/>
      <c r="J65" s="96"/>
      <c r="K65" s="104"/>
    </row>
    <row r="66" spans="2:11" ht="15.6" thickBot="1" x14ac:dyDescent="0.35">
      <c r="B66" s="105" t="s">
        <v>108</v>
      </c>
      <c r="C66" s="106"/>
      <c r="D66" s="107"/>
      <c r="E66" s="107"/>
      <c r="F66" s="106"/>
      <c r="G66" s="108"/>
      <c r="H66" s="109"/>
      <c r="I66" s="109"/>
      <c r="J66" s="110"/>
      <c r="K66" s="111"/>
    </row>
    <row r="67" spans="2:11" x14ac:dyDescent="0.3">
      <c r="B67" s="91" t="s">
        <v>109</v>
      </c>
      <c r="C67" s="97">
        <v>0.15</v>
      </c>
      <c r="D67" s="98" t="s">
        <v>110</v>
      </c>
      <c r="E67" s="81"/>
    </row>
    <row r="68" spans="2:11" x14ac:dyDescent="0.3">
      <c r="B68" s="90"/>
      <c r="C68" s="97">
        <f>SUM(C62:C67)</f>
        <v>0.15</v>
      </c>
      <c r="D68" s="99" t="s">
        <v>111</v>
      </c>
    </row>
  </sheetData>
  <mergeCells count="2">
    <mergeCell ref="C60:H60"/>
    <mergeCell ref="I60:J60"/>
  </mergeCells>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Read Me FIRST</vt:lpstr>
      <vt:lpstr>1.1 Tender Cover Sheet</vt:lpstr>
      <vt:lpstr>1.1.1 Preamble</vt:lpstr>
      <vt:lpstr>Koria 11kV Line</vt:lpstr>
      <vt:lpstr>Driedorp Boesmanskop 22kv Line</vt:lpstr>
      <vt:lpstr>Van Stadensrus 11kV Capacitor B</vt:lpstr>
      <vt:lpstr>1.1.3 CPA Formulae</vt:lpstr>
      <vt:lpstr>'1.1.3 CPA Formulae'!Print_Area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Ntjie Segooa</dc:creator>
  <cp:lastModifiedBy>Lucky Motse</cp:lastModifiedBy>
  <dcterms:created xsi:type="dcterms:W3CDTF">2018-02-21T11:24:08Z</dcterms:created>
  <dcterms:modified xsi:type="dcterms:W3CDTF">2024-01-12T08:53:24Z</dcterms:modified>
</cp:coreProperties>
</file>